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qaxaq havelvathner (1)\qaxaq havelvathner\"/>
    </mc:Choice>
  </mc:AlternateContent>
  <bookViews>
    <workbookView xWindow="0" yWindow="0" windowWidth="21600" windowHeight="9735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kreditor'!$A$1:$E$73</definedName>
    <definedName name="_xlnm.Print_Area" localSheetId="1">'Dramakan hosqer'!$A$1:$C$112</definedName>
    <definedName name="_xlnm.Print_Area" localSheetId="3">'Dramakani hamematakan'!$A$1:$F$105</definedName>
    <definedName name="_xlnm.Print_Area" localSheetId="0">'Ekamut-caxs'!$A$1:$D$88</definedName>
    <definedName name="_xlnm.Print_Area" localSheetId="2">'Ekamutneri hamematakan'!$A$1:$F$80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D77" i="19" l="1"/>
  <c r="L7" i="11"/>
  <c r="C10" i="21"/>
  <c r="D7" i="11" l="1"/>
  <c r="J18" i="12"/>
  <c r="J17" i="12"/>
  <c r="E89" i="10"/>
  <c r="E88" i="10"/>
  <c r="E86" i="10" l="1"/>
  <c r="E87" i="10"/>
  <c r="E20" i="10"/>
  <c r="E21" i="9"/>
  <c r="C26" i="7" l="1"/>
  <c r="E85" i="10"/>
  <c r="C77" i="7" l="1"/>
  <c r="C27" i="7"/>
  <c r="E68" i="10" l="1"/>
  <c r="D69" i="10"/>
  <c r="E69" i="10" s="1"/>
  <c r="D20" i="9"/>
  <c r="E20" i="9" s="1"/>
  <c r="B69" i="10"/>
  <c r="B65" i="10"/>
  <c r="B66" i="10"/>
  <c r="B67" i="10"/>
  <c r="B68" i="10"/>
  <c r="B63" i="10"/>
  <c r="B64" i="10"/>
  <c r="B60" i="10"/>
  <c r="B62" i="10"/>
  <c r="B59" i="10"/>
  <c r="D59" i="9"/>
  <c r="D60" i="9"/>
  <c r="E60" i="9" s="1"/>
  <c r="D61" i="9"/>
  <c r="E61" i="9" s="1"/>
  <c r="D62" i="9"/>
  <c r="D63" i="9"/>
  <c r="D64" i="9"/>
  <c r="E64" i="9" s="1"/>
  <c r="D65" i="9"/>
  <c r="E65" i="9" s="1"/>
  <c r="D66" i="9"/>
  <c r="D67" i="9"/>
  <c r="D68" i="9"/>
  <c r="E68" i="9" s="1"/>
  <c r="E59" i="9"/>
  <c r="E62" i="9"/>
  <c r="E63" i="9"/>
  <c r="E66" i="9"/>
  <c r="E67" i="9"/>
  <c r="C67" i="7"/>
  <c r="D59" i="10" s="1"/>
  <c r="E59" i="10" s="1"/>
  <c r="C68" i="7"/>
  <c r="D60" i="10" s="1"/>
  <c r="E60" i="10" s="1"/>
  <c r="C69" i="7"/>
  <c r="D61" i="10" s="1"/>
  <c r="E61" i="10" s="1"/>
  <c r="C70" i="7"/>
  <c r="D62" i="10" s="1"/>
  <c r="E62" i="10" s="1"/>
  <c r="C71" i="7"/>
  <c r="D63" i="10" s="1"/>
  <c r="E63" i="10" s="1"/>
  <c r="C72" i="7"/>
  <c r="D64" i="10" s="1"/>
  <c r="E64" i="10" s="1"/>
  <c r="C73" i="7"/>
  <c r="D65" i="10" s="1"/>
  <c r="E65" i="10" s="1"/>
  <c r="C74" i="7"/>
  <c r="D66" i="10" s="1"/>
  <c r="E66" i="10" s="1"/>
  <c r="C75" i="7"/>
  <c r="D67" i="10" s="1"/>
  <c r="E67" i="10" s="1"/>
  <c r="D30" i="18"/>
  <c r="D19" i="10" l="1"/>
  <c r="E19" i="10" s="1"/>
  <c r="M7" i="12" l="1"/>
  <c r="M8" i="12"/>
  <c r="M9" i="12"/>
  <c r="M10" i="12"/>
  <c r="M11" i="12"/>
  <c r="M12" i="12"/>
  <c r="M13" i="12"/>
  <c r="M14" i="12"/>
  <c r="M15" i="12"/>
  <c r="M16" i="12"/>
  <c r="M18" i="12"/>
  <c r="M17" i="12"/>
  <c r="B70" i="10" l="1"/>
  <c r="B58" i="10"/>
  <c r="D60" i="18" l="1"/>
  <c r="D65" i="18" s="1"/>
  <c r="F65" i="18" s="1"/>
  <c r="D15" i="19"/>
  <c r="C112" i="7" l="1"/>
  <c r="B112" i="7"/>
  <c r="D6" i="10" l="1"/>
  <c r="F5" i="10"/>
  <c r="F5" i="9" s="1"/>
  <c r="C83" i="7"/>
  <c r="D32" i="22" l="1"/>
  <c r="D30" i="22"/>
  <c r="E20" i="21"/>
  <c r="E19" i="21"/>
  <c r="E18" i="21"/>
  <c r="E17" i="21"/>
  <c r="J32" i="12"/>
  <c r="J30" i="12"/>
  <c r="H21" i="11"/>
  <c r="H19" i="11"/>
  <c r="D72" i="18"/>
  <c r="D70" i="18"/>
  <c r="D103" i="10"/>
  <c r="D101" i="10"/>
  <c r="D78" i="9"/>
  <c r="D76" i="9"/>
  <c r="C109" i="7"/>
  <c r="C107" i="7"/>
  <c r="B98" i="10"/>
  <c r="D97" i="10"/>
  <c r="B97" i="10"/>
  <c r="C25" i="7"/>
  <c r="J16" i="11" l="1"/>
  <c r="J17" i="11"/>
  <c r="D17" i="11"/>
  <c r="D16" i="11"/>
  <c r="C17" i="11"/>
  <c r="C16" i="11"/>
  <c r="I18" i="12" l="1"/>
  <c r="I17" i="12"/>
  <c r="E18" i="12"/>
  <c r="F18" i="12" s="1"/>
  <c r="E17" i="12"/>
  <c r="F17" i="12" s="1"/>
  <c r="C84" i="7" l="1"/>
  <c r="E11" i="21"/>
  <c r="C17" i="7" s="1"/>
  <c r="D14" i="19" s="1"/>
  <c r="C11" i="21"/>
  <c r="D11" i="21"/>
  <c r="C16" i="7" s="1"/>
  <c r="D13" i="19" s="1"/>
  <c r="D39" i="19"/>
  <c r="D33" i="19"/>
  <c r="D32" i="19"/>
  <c r="A8" i="7"/>
  <c r="A2" i="9"/>
  <c r="A2" i="10"/>
  <c r="A2" i="18"/>
  <c r="A2" i="11"/>
  <c r="A2" i="12"/>
  <c r="A2" i="21"/>
  <c r="A2" i="22"/>
  <c r="C15" i="7" l="1"/>
  <c r="D12" i="19" s="1"/>
  <c r="F11" i="21"/>
  <c r="C47" i="7"/>
  <c r="C46" i="7"/>
  <c r="F27" i="12" l="1"/>
  <c r="J27" i="12" l="1"/>
  <c r="C45" i="7" l="1"/>
  <c r="C80" i="7"/>
  <c r="D98" i="10"/>
  <c r="E98" i="10" s="1"/>
  <c r="E19" i="9"/>
  <c r="E97" i="10"/>
  <c r="D84" i="10"/>
  <c r="D22" i="9"/>
  <c r="E22" i="9" s="1"/>
  <c r="D69" i="9"/>
  <c r="E69" i="9" s="1"/>
  <c r="D58" i="9"/>
  <c r="E58" i="9" s="1"/>
  <c r="D21" i="10"/>
  <c r="E70" i="10"/>
  <c r="C66" i="7"/>
  <c r="D58" i="10" s="1"/>
  <c r="C7" i="10"/>
  <c r="D18" i="10" l="1"/>
  <c r="E18" i="10" s="1"/>
  <c r="E21" i="10"/>
  <c r="C20" i="7" l="1"/>
  <c r="C13" i="7" l="1"/>
  <c r="C68" i="18" l="1"/>
  <c r="D84" i="7"/>
  <c r="D82" i="10"/>
  <c r="E82" i="10" s="1"/>
  <c r="C87" i="7"/>
  <c r="D54" i="9"/>
  <c r="E54" i="9" s="1"/>
  <c r="D55" i="9"/>
  <c r="E55" i="9" s="1"/>
  <c r="C62" i="7"/>
  <c r="D54" i="10" s="1"/>
  <c r="E54" i="10" s="1"/>
  <c r="C63" i="7"/>
  <c r="D55" i="10" s="1"/>
  <c r="E55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D9" i="10"/>
  <c r="E9" i="10" s="1"/>
  <c r="D8" i="9"/>
  <c r="E8" i="9" s="1"/>
  <c r="D23" i="22" l="1"/>
  <c r="C23" i="22"/>
  <c r="D57" i="9"/>
  <c r="C39" i="7"/>
  <c r="C24" i="7"/>
  <c r="C55" i="7"/>
  <c r="C58" i="7"/>
  <c r="D50" i="10" s="1"/>
  <c r="C59" i="7"/>
  <c r="C60" i="7"/>
  <c r="C61" i="7"/>
  <c r="C64" i="7"/>
  <c r="C65" i="7"/>
  <c r="M10" i="11" l="1"/>
  <c r="M7" i="11" l="1"/>
  <c r="M11" i="11" s="1"/>
  <c r="D31" i="19" s="1"/>
  <c r="C31" i="7" l="1"/>
  <c r="D8" i="10" l="1"/>
  <c r="C21" i="7"/>
  <c r="C57" i="7"/>
  <c r="C56" i="7"/>
  <c r="C53" i="7"/>
  <c r="C52" i="7"/>
  <c r="C51" i="7"/>
  <c r="C50" i="7"/>
  <c r="C49" i="7"/>
  <c r="C48" i="7"/>
  <c r="C44" i="7"/>
  <c r="C43" i="7"/>
  <c r="C42" i="7"/>
  <c r="C41" i="7"/>
  <c r="C38" i="7"/>
  <c r="C33" i="7" l="1"/>
  <c r="D29" i="7"/>
  <c r="D21" i="19" l="1"/>
  <c r="D20" i="19" s="1"/>
  <c r="C32" i="7" l="1"/>
  <c r="C102" i="7"/>
  <c r="D7" i="9"/>
  <c r="D70" i="9" l="1"/>
  <c r="D71" i="9"/>
  <c r="D72" i="9"/>
  <c r="D73" i="9"/>
  <c r="D56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5" i="9"/>
  <c r="D26" i="9"/>
  <c r="D30" i="9"/>
  <c r="D31" i="9"/>
  <c r="D17" i="9"/>
  <c r="D18" i="9"/>
  <c r="D9" i="9"/>
  <c r="D10" i="9"/>
  <c r="D12" i="9"/>
  <c r="D13" i="9"/>
  <c r="C98" i="7" l="1"/>
  <c r="C40" i="7"/>
  <c r="D16" i="9" l="1"/>
  <c r="D8" i="18"/>
  <c r="D39" i="18" l="1"/>
  <c r="H19" i="12"/>
  <c r="D19" i="12"/>
  <c r="D24" i="9" l="1"/>
  <c r="D95" i="10"/>
  <c r="D94" i="10"/>
  <c r="D93" i="10"/>
  <c r="D83" i="10"/>
  <c r="D81" i="10"/>
  <c r="D80" i="10"/>
  <c r="D79" i="10"/>
  <c r="D76" i="10"/>
  <c r="D75" i="10"/>
  <c r="G75" i="10" s="1"/>
  <c r="D74" i="10"/>
  <c r="D73" i="10"/>
  <c r="D72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5" i="10"/>
  <c r="D26" i="10"/>
  <c r="D24" i="10"/>
  <c r="D10" i="10"/>
  <c r="D11" i="10"/>
  <c r="D13" i="10"/>
  <c r="D14" i="10"/>
  <c r="D16" i="10"/>
  <c r="D17" i="10"/>
  <c r="G19" i="12"/>
  <c r="I19" i="12"/>
  <c r="J19" i="12"/>
  <c r="J20" i="12" s="1"/>
  <c r="D35" i="19" l="1"/>
  <c r="E35" i="19" s="1"/>
  <c r="C86" i="7"/>
  <c r="D78" i="10"/>
  <c r="C78" i="10"/>
  <c r="D96" i="10"/>
  <c r="M27" i="12"/>
  <c r="M28" i="12" s="1"/>
  <c r="D16" i="19" s="1"/>
  <c r="F19" i="12" l="1"/>
  <c r="F20" i="12" s="1"/>
  <c r="D34" i="19" s="1"/>
  <c r="C92" i="10"/>
  <c r="C77" i="10" s="1"/>
  <c r="D92" i="10"/>
  <c r="D77" i="10" s="1"/>
  <c r="E93" i="10"/>
  <c r="C19" i="7" l="1"/>
  <c r="E34" i="19"/>
  <c r="E92" i="10"/>
  <c r="D11" i="9" l="1"/>
  <c r="D53" i="19"/>
  <c r="D12" i="10"/>
  <c r="C35" i="7"/>
  <c r="D28" i="9"/>
  <c r="L19" i="12"/>
  <c r="D46" i="9" l="1"/>
  <c r="C54" i="7"/>
  <c r="D46" i="10" s="1"/>
  <c r="C34" i="7"/>
  <c r="D34" i="7" s="1"/>
  <c r="D28" i="10"/>
  <c r="D35" i="7"/>
  <c r="D27" i="9"/>
  <c r="M19" i="12"/>
  <c r="M20" i="12" s="1"/>
  <c r="D36" i="19" s="1"/>
  <c r="E36" i="19" s="1"/>
  <c r="E58" i="10"/>
  <c r="E72" i="10"/>
  <c r="D81" i="19" l="1"/>
  <c r="D27" i="10"/>
  <c r="E84" i="10"/>
  <c r="D29" i="9" l="1"/>
  <c r="C37" i="7" l="1"/>
  <c r="D37" i="7" s="1"/>
  <c r="E80" i="10"/>
  <c r="D29" i="10" l="1"/>
  <c r="E29" i="10" s="1"/>
  <c r="E28" i="10"/>
  <c r="D71" i="10"/>
  <c r="C71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73" i="10"/>
  <c r="E74" i="10"/>
  <c r="E75" i="10"/>
  <c r="E76" i="10"/>
  <c r="E79" i="10"/>
  <c r="E26" i="10"/>
  <c r="E27" i="10"/>
  <c r="C23" i="10" l="1"/>
  <c r="D23" i="10"/>
  <c r="E71" i="10"/>
  <c r="E32" i="10"/>
  <c r="E78" i="10"/>
  <c r="G66" i="10" s="1"/>
  <c r="G67" i="10" s="1"/>
  <c r="C32" i="9"/>
  <c r="C23" i="9" s="1"/>
  <c r="E73" i="9"/>
  <c r="E72" i="9"/>
  <c r="E71" i="9"/>
  <c r="E70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D23" i="9" s="1"/>
  <c r="E31" i="9"/>
  <c r="E30" i="9"/>
  <c r="E29" i="9"/>
  <c r="E28" i="9"/>
  <c r="E27" i="9"/>
  <c r="E26" i="9"/>
  <c r="E25" i="9"/>
  <c r="E24" i="9"/>
  <c r="E32" i="9" l="1"/>
  <c r="K19" i="12" l="1"/>
  <c r="E19" i="12"/>
  <c r="C19" i="12"/>
  <c r="C15" i="9" l="1"/>
  <c r="C6" i="9" s="1"/>
  <c r="E9" i="9"/>
  <c r="D22" i="10" l="1"/>
  <c r="C96" i="10"/>
  <c r="C22" i="10" s="1"/>
  <c r="E95" i="10"/>
  <c r="E83" i="10"/>
  <c r="E81" i="10"/>
  <c r="E25" i="10"/>
  <c r="E24" i="10"/>
  <c r="E17" i="10"/>
  <c r="E16" i="10"/>
  <c r="E14" i="10"/>
  <c r="E13" i="10"/>
  <c r="E12" i="10"/>
  <c r="E11" i="10"/>
  <c r="E10" i="10"/>
  <c r="E8" i="10"/>
  <c r="E6" i="10"/>
  <c r="E18" i="9"/>
  <c r="E17" i="9"/>
  <c r="E16" i="9"/>
  <c r="D15" i="9"/>
  <c r="E13" i="9"/>
  <c r="E12" i="9"/>
  <c r="E11" i="9"/>
  <c r="E10" i="9"/>
  <c r="E7" i="9"/>
  <c r="C74" i="9"/>
  <c r="E77" i="10" l="1"/>
  <c r="E23" i="10"/>
  <c r="E94" i="10"/>
  <c r="E96" i="10"/>
  <c r="E15" i="9"/>
  <c r="E23" i="9"/>
  <c r="E22" i="10" l="1"/>
  <c r="C99" i="10" l="1"/>
  <c r="C30" i="7" l="1"/>
  <c r="C29" i="7" l="1"/>
  <c r="D14" i="9" l="1"/>
  <c r="E14" i="9" s="1"/>
  <c r="D15" i="10"/>
  <c r="D28" i="19"/>
  <c r="E81" i="19" s="1"/>
  <c r="E15" i="10" l="1"/>
  <c r="D7" i="10"/>
  <c r="D6" i="9"/>
  <c r="C14" i="7"/>
  <c r="C105" i="7" s="1"/>
  <c r="D74" i="9" l="1"/>
  <c r="E74" i="9" s="1"/>
  <c r="E6" i="9"/>
  <c r="E7" i="10"/>
  <c r="D99" i="10"/>
  <c r="E99" i="10" l="1"/>
  <c r="G99" i="10"/>
</calcChain>
</file>

<file path=xl/sharedStrings.xml><?xml version="1.0" encoding="utf-8"?>
<sst xmlns="http://schemas.openxmlformats.org/spreadsheetml/2006/main" count="784" uniqueCount="330">
  <si>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</si>
  <si>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</si>
  <si>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</si>
  <si>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</si>
  <si>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</si>
  <si>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</si>
  <si>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</si>
  <si>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</si>
  <si>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</si>
  <si>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</si>
  <si>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</si>
  <si>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</si>
  <si>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</si>
  <si>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</si>
  <si>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</si>
  <si>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</si>
  <si>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</si>
  <si>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</si>
  <si>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</si>
  <si>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</si>
  <si>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</si>
  <si>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</si>
  <si>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</si>
  <si>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</si>
  <si>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</si>
  <si>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</si>
  <si>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</si>
  <si>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</si>
  <si>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</si>
  <si>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</si>
  <si>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</si>
  <si>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</si>
  <si>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</si>
  <si>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</si>
  <si>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</si>
  <si>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</si>
  <si>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</si>
  <si>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</si>
  <si>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</si>
  <si>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</si>
  <si>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</si>
  <si>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</si>
  <si>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</si>
  <si>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</si>
  <si>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</si>
  <si>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</si>
  <si>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</si>
  <si>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</si>
  <si>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</si>
  <si>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</si>
  <si>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</si>
  <si>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</si>
  <si>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</si>
  <si>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</si>
  <si>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</si>
  <si>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</si>
  <si>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</si>
  <si>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</si>
  <si>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</si>
  <si>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</si>
  <si>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</si>
  <si>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</si>
  <si>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</si>
  <si>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</si>
  <si>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</si>
  <si>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</si>
  <si>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</si>
  <si>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</si>
  <si>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</si>
  <si>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</si>
  <si>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</si>
  <si>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</si>
  <si>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</si>
  <si>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</si>
  <si>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</si>
  <si>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</si>
  <si>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</si>
  <si>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</si>
  <si>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</si>
  <si>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</si>
  <si>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</si>
  <si>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</si>
  <si>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</si>
  <si>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</si>
  <si>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</si>
  <si>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</si>
  <si>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</si>
  <si>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</si>
  <si>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</si>
  <si>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</si>
  <si>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</si>
  <si>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</si>
  <si>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</si>
  <si>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</si>
  <si>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</si>
  <si>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</si>
  <si>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</si>
  <si>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</si>
  <si>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</si>
  <si>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</si>
  <si>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</si>
  <si>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</si>
  <si>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</si>
  <si>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</si>
  <si>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</si>
  <si>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</si>
  <si>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</si>
  <si>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</si>
  <si>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</si>
  <si>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</si>
  <si>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</si>
  <si>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</si>
  <si>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</si>
  <si>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</si>
  <si>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</si>
  <si>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</si>
  <si>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</si>
  <si>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</si>
  <si>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</si>
  <si>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</si>
  <si>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</si>
  <si>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</si>
  <si>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</si>
  <si>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</si>
  <si>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</si>
  <si>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</si>
  <si>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</si>
  <si>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</si>
  <si>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</si>
  <si>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</si>
  <si>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</si>
  <si>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</si>
  <si>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</si>
  <si>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</si>
  <si>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</si>
  <si>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</si>
  <si>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</si>
  <si>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</si>
  <si>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</si>
  <si>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</si>
  <si>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</si>
  <si>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</si>
  <si>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</si>
  <si>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</si>
  <si>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</si>
  <si>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</si>
  <si>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</si>
  <si>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</si>
  <si>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</si>
  <si>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</si>
  <si>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</si>
  <si>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</si>
  <si>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</si>
  <si>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</si>
  <si>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</si>
  <si>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</si>
  <si>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</si>
  <si>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</si>
  <si>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</si>
  <si>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</si>
  <si>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</si>
  <si>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</si>
  <si>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</si>
  <si>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</si>
  <si>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</si>
  <si>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</si>
  <si>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</si>
  <si>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</si>
  <si>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</si>
  <si>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</si>
  <si>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</si>
  <si>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</si>
  <si>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</si>
  <si>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</si>
  <si>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</si>
  <si>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</si>
  <si>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</si>
  <si>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</si>
  <si>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</si>
  <si>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</si>
  <si>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</si>
  <si>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</si>
  <si>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</si>
  <si>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</si>
  <si>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</si>
  <si>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</si>
  <si>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</si>
  <si>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</si>
  <si>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</si>
  <si>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</si>
  <si>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</si>
  <si>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</si>
  <si>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</si>
  <si>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</si>
  <si>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</si>
  <si>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</si>
  <si>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</si>
  <si>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</si>
  <si>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</si>
  <si>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</si>
  <si>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</si>
  <si>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</si>
  <si>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</si>
  <si>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</si>
  <si>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</si>
  <si>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</si>
  <si>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</si>
  <si>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</si>
  <si>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</si>
  <si>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</si>
  <si>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</si>
  <si>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</si>
  <si>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</si>
  <si>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</si>
  <si>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</si>
  <si>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</si>
  <si>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</si>
  <si>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</si>
  <si>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</si>
  <si>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</si>
  <si>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</si>
  <si>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</si>
  <si>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</si>
  <si>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</si>
  <si>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</si>
  <si>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</si>
  <si>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</si>
  <si>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</si>
  <si>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</si>
  <si>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</si>
  <si>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</si>
  <si>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</si>
  <si>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</si>
  <si>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</si>
  <si>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</si>
  <si>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</si>
  <si>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</si>
  <si>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</si>
  <si>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</si>
  <si>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</si>
  <si>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</si>
  <si>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</si>
  <si>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</si>
  <si>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</si>
  <si>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</si>
  <si>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</si>
  <si>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</si>
  <si>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</si>
  <si>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</si>
  <si>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</si>
  <si>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</si>
  <si>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</si>
  <si>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</si>
  <si>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</si>
  <si>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</si>
  <si>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</si>
  <si>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</si>
  <si>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</si>
  <si>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</si>
  <si>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 xml:space="preserve">«Երևան քաղաքի պատմության թանգարան» ՀՈԱԿ-ի </t>
  </si>
  <si>
    <t>Արմինե Սարգսյան</t>
  </si>
  <si>
    <t>Ալիտա Յայլոյան</t>
  </si>
  <si>
    <t>Ապրանքների և պաշարների գծով</t>
  </si>
  <si>
    <t>Այլ եկամուտ</t>
  </si>
  <si>
    <t>Ուսումնական պրակտիկայի գծով</t>
  </si>
  <si>
    <t>Տրանսպորտային ծախսերի գծով</t>
  </si>
  <si>
    <t>Տպագրության գծով</t>
  </si>
  <si>
    <t>ՀԴՄ-ի սպասարկման գծով</t>
  </si>
  <si>
    <t>Իրացված ապրանքների և այլ պաշարների ինքնարժեքի գծով</t>
  </si>
  <si>
    <t>Ֆասադային ապակիների լվացման գծով</t>
  </si>
  <si>
    <t>Վերելակի սպասարկման գծով</t>
  </si>
  <si>
    <t>Ցուցանմուշների քիմ մաքրման ծառայության գծով</t>
  </si>
  <si>
    <t>Ցուցանմուշների վերականգնման գծով</t>
  </si>
  <si>
    <t>Գործուղման ծախսերի գծով</t>
  </si>
  <si>
    <t>Անվտանգության համակարգի սպասարկում</t>
  </si>
  <si>
    <t>Թանգարանային հավաքածուների ձեռք բերում</t>
  </si>
  <si>
    <t>Գրքերի կազմարարական աշխատանքների գծով</t>
  </si>
  <si>
    <t>«Լեգարա»ՍՊԸ</t>
  </si>
  <si>
    <t>բեռնափոխադրման գծով</t>
  </si>
  <si>
    <t>31.12.2021 թ.</t>
  </si>
  <si>
    <t>ծառայությունների մատուցման գծով</t>
  </si>
  <si>
    <t>«Բուկինիստ» ՍՊԸ</t>
  </si>
  <si>
    <t>ապրանքների իրացումից</t>
  </si>
  <si>
    <t>Վորլդ Վիժն Հ/Մ</t>
  </si>
  <si>
    <t>Այլ /այլ հաճախորդներ/</t>
  </si>
  <si>
    <t>անկանխիկ վճարում</t>
  </si>
  <si>
    <t>«երանի Թրավել» ՍՊԸ</t>
  </si>
  <si>
    <t>ժառայությունների մատուցման գծով</t>
  </si>
  <si>
    <t>«ԱԻՍ ԳՐՈՒՊ» ՍՊԸ</t>
  </si>
  <si>
    <t>«Վերելակմոնտաժ» ՓԲԸ</t>
  </si>
  <si>
    <t>վերելակի սպասարկման գծով</t>
  </si>
  <si>
    <t>«Սմարթ Սոլուշնս» ՍՊԸ</t>
  </si>
  <si>
    <t>«Խաչեր» ՍՊԸ</t>
  </si>
  <si>
    <t>ապրանքներ</t>
  </si>
  <si>
    <t>Ֆիզ. անձինք /5 մարդ/</t>
  </si>
  <si>
    <t>2018 թ. դեկտեմբեր</t>
  </si>
  <si>
    <t>Չփոխանակվող գործարքներից /դրամաշնորհից/</t>
  </si>
  <si>
    <t>Ֆիզ. անձինք /1 մարդ/</t>
  </si>
  <si>
    <t>Իրացված ապրանքների և այլ պաշարների
 ինքնարժեքի գծով</t>
  </si>
  <si>
    <t>ԱԱՀ</t>
  </si>
  <si>
    <t>Տոմս</t>
  </si>
  <si>
    <t>«Թանգարանների գիշեր» ծրագրի միջոցառումների իրականացման նպատակով</t>
  </si>
  <si>
    <t>Այցելուների թվի ավելացման հետ կապված փաստացի ծախսերից ելնելով</t>
  </si>
  <si>
    <t>Բանկային միջնորդավճարի ավելացոմ
կապված անկանխիկ հասույթի հետ</t>
  </si>
  <si>
    <t>Ծրարներ լուսանկարների ֆոնդի նեգատիվ խմբի համար</t>
  </si>
  <si>
    <t>Պաշտպանական պատյաններ թանգարանի գործվացքի ֆոնդի տարազների համար</t>
  </si>
  <si>
    <t xml:space="preserve">Այցելուների թվի  և մուտքի տոմսերի գների ավելացման հետևանքով
 </t>
  </si>
  <si>
    <t>Գոծուղում Պրահա-հիմք Երևանի քաղաքապետի որոշում</t>
  </si>
  <si>
    <t>Համաձայն պայմանագրի</t>
  </si>
  <si>
    <t>թանգարանային հավաքածուների ձեռք բերում</t>
  </si>
  <si>
    <t>Ոչ նյութական արժեքներ /լուսանկարների և 
փաստաթղթերի թվայնացման գծով/</t>
  </si>
  <si>
    <t>Միջոցառումների կազմակերպումից /դրամաշնորհից/</t>
  </si>
  <si>
    <t>Չոգտագորժված դրամաշնորհի ետ վերադարձ</t>
  </si>
  <si>
    <t>Գրասենյակային և տնտեսական գույք /դրամաշնորհ/</t>
  </si>
  <si>
    <t>Միջոցառումների կազմակերպումից/դրամաշնորհից/</t>
  </si>
  <si>
    <t>Նախագծանախահաշվային  փաստաթղթերի գծով</t>
  </si>
  <si>
    <t>Այցելուների թվի ավելացման հետ կապված 11500,0 տոմսերի վաճառքից, 3099,1 գիդի ծառայությունից</t>
  </si>
  <si>
    <t xml:space="preserve">Դրամական հոսքերով կա հաստատված որպես հիմնական միջոց </t>
  </si>
  <si>
    <t>Գրասենյակային և տնտեսական գույք/դրամաշնորհ/</t>
  </si>
  <si>
    <t>ԱԱհ 15527, 11500,0հդ տոմսերի մուտքերից գումարի վերադարձներ բյուջեներ</t>
  </si>
  <si>
    <t>Ըստ փաստացի հաշվարկի</t>
  </si>
  <si>
    <t>Համաձայն պայմանագրի «Թանգարանների գիշեր» ծրագրի միջոցառումների իրականացման նպատակով</t>
  </si>
  <si>
    <t>Համաձայն պայմանագրերիի</t>
  </si>
  <si>
    <t>Նախատեսվում է աշխատակիցներին խրախուսման համար/որից 1912,5հազ.դրամ վճարվել է 2-րդ եռամսյակում համաձայն գրության/</t>
  </si>
  <si>
    <t>Նախատեսվում է աշխատակիցներին խրախուսման համար/որից 1912,5 հազ.դրամ վճարվել է 2-րդ եռամսյակում համաձայն գրության/</t>
  </si>
  <si>
    <t>Ոչ նյութական արժեքներ /լուսանկարների և փաստաթղթերի թվայնացման գծով/</t>
  </si>
  <si>
    <t>Այցելուների թվի  և մուտքի տոմսերի գների ավելացման հետևանքով</t>
  </si>
  <si>
    <t>Պարգևատրման գծով</t>
  </si>
  <si>
    <t>Հավելված 9</t>
  </si>
  <si>
    <t>Հավելված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</si>
</sst>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24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vertical="center"/>
      <protection locked="0"/>
    </xf>
    <xf numFmtId="0" fontId="34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left" vertical="center" wrapText="1"/>
      <protection locked="0"/>
    </xf>
    <xf numFmtId="0" fontId="27" fillId="0" borderId="0" xfId="0" applyFont="1" applyBorder="1" applyAlignment="1" applyProtection="1">
      <alignment horizontal="center" vertical="center"/>
      <protection locked="0"/>
    </xf>
    <xf numFmtId="166" fontId="30" fillId="24" borderId="10" xfId="20" applyNumberFormat="1" applyFont="1" applyFill="1" applyBorder="1" applyAlignment="1" applyProtection="1">
      <alignment horizontal="center" vertical="center"/>
      <protection locked="0"/>
    </xf>
    <xf numFmtId="166" fontId="26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0" borderId="0" xfId="45" applyNumberFormat="1" applyFont="1" applyAlignment="1">
      <alignment vertical="center"/>
    </xf>
    <xf numFmtId="166" fontId="29" fillId="0" borderId="0" xfId="45" applyNumberFormat="1" applyFont="1" applyAlignment="1" applyProtection="1">
      <alignment horizontal="left" vertical="center"/>
      <protection locked="0"/>
    </xf>
    <xf numFmtId="0" fontId="30" fillId="24" borderId="0" xfId="20" applyFont="1" applyFill="1" applyAlignment="1" applyProtection="1">
      <alignment horizontal="right" vertical="center"/>
      <protection locked="0"/>
    </xf>
    <xf numFmtId="0" fontId="30" fillId="24" borderId="0" xfId="20" applyFont="1" applyFill="1" applyAlignment="1" applyProtection="1">
      <alignment horizontal="right"/>
      <protection locked="0"/>
    </xf>
    <xf numFmtId="0" fontId="30" fillId="24" borderId="0" xfId="0" applyFont="1" applyFill="1" applyAlignment="1" applyProtection="1">
      <alignment horizontal="right"/>
      <protection locked="0"/>
    </xf>
    <xf numFmtId="0" fontId="30" fillId="24" borderId="0" xfId="20" applyFont="1" applyFill="1" applyAlignment="1" applyProtection="1">
      <alignment horizontal="right"/>
      <protection hidden="1"/>
    </xf>
    <xf numFmtId="0" fontId="27" fillId="24" borderId="0" xfId="20" applyFont="1" applyFill="1" applyAlignment="1" applyProtection="1">
      <alignment horizontal="center" vertical="center"/>
      <protection hidden="1"/>
    </xf>
    <xf numFmtId="0" fontId="26" fillId="24" borderId="0" xfId="0" applyFont="1" applyFill="1" applyBorder="1" applyAlignment="1" applyProtection="1">
      <alignment horizontal="right" vertical="center" wrapText="1"/>
      <protection hidden="1"/>
    </xf>
    <xf numFmtId="0" fontId="32" fillId="24" borderId="10" xfId="0" applyFont="1" applyFill="1" applyBorder="1" applyAlignment="1" applyProtection="1">
      <alignment horizontal="center" vertical="center" wrapText="1"/>
      <protection hidden="1"/>
    </xf>
    <xf numFmtId="166" fontId="27" fillId="24" borderId="10" xfId="20" applyNumberFormat="1" applyFont="1" applyFill="1" applyBorder="1" applyAlignment="1" applyProtection="1">
      <alignment horizontal="center" vertical="center"/>
    </xf>
    <xf numFmtId="166" fontId="30" fillId="24" borderId="10" xfId="20" applyNumberFormat="1" applyFont="1" applyFill="1" applyBorder="1" applyAlignment="1" applyProtection="1">
      <alignment horizontal="center" vertical="center"/>
    </xf>
    <xf numFmtId="166" fontId="26" fillId="24" borderId="10" xfId="20" applyNumberFormat="1" applyFont="1" applyFill="1" applyBorder="1" applyAlignment="1" applyProtection="1">
      <alignment horizontal="center" vertical="center"/>
    </xf>
    <xf numFmtId="166" fontId="26" fillId="24" borderId="10" xfId="20" applyNumberFormat="1" applyFont="1" applyFill="1" applyBorder="1" applyAlignment="1" applyProtection="1">
      <alignment horizontal="center" vertical="center"/>
      <protection locked="0"/>
    </xf>
    <xf numFmtId="0" fontId="27" fillId="24" borderId="0" xfId="0" applyFont="1" applyFill="1" applyProtection="1">
      <protection hidden="1"/>
    </xf>
    <xf numFmtId="0" fontId="27" fillId="24" borderId="12" xfId="0" applyFont="1" applyFill="1" applyBorder="1" applyAlignment="1" applyProtection="1">
      <alignment horizontal="center" vertical="center"/>
      <protection locked="0"/>
    </xf>
    <xf numFmtId="0" fontId="34" fillId="24" borderId="11" xfId="0" applyFont="1" applyFill="1" applyBorder="1" applyAlignment="1" applyProtection="1">
      <alignment horizontal="center" vertical="center"/>
      <protection hidden="1"/>
    </xf>
    <xf numFmtId="0" fontId="27" fillId="24" borderId="12" xfId="0" applyFont="1" applyFill="1" applyBorder="1" applyAlignment="1" applyProtection="1">
      <alignment horizontal="center"/>
      <protection locked="0"/>
    </xf>
    <xf numFmtId="0" fontId="26" fillId="24" borderId="0" xfId="0" applyFont="1" applyFill="1" applyProtection="1">
      <protection locked="0"/>
    </xf>
    <xf numFmtId="0" fontId="27" fillId="24" borderId="0" xfId="0" applyFont="1" applyFill="1" applyBorder="1" applyAlignment="1" applyProtection="1">
      <protection locked="0"/>
    </xf>
    <xf numFmtId="0" fontId="26" fillId="24" borderId="0" xfId="0" applyFont="1" applyFill="1" applyProtection="1">
      <protection hidden="1"/>
    </xf>
    <xf numFmtId="0" fontId="29" fillId="0" borderId="0" xfId="45" applyFont="1" applyAlignment="1" applyProtection="1">
      <alignment vertical="center"/>
      <protection locked="0" hidden="1"/>
    </xf>
    <xf numFmtId="166" fontId="27" fillId="0" borderId="0" xfId="45" applyNumberFormat="1" applyFont="1" applyAlignment="1" applyProtection="1">
      <alignment horizontal="left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Border="1" applyAlignment="1" applyProtection="1">
      <alignment horizontal="center" vertical="center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95"/>
  <sheetViews>
    <sheetView tabSelected="1" view="pageBreakPreview" topLeftCell="A62" zoomScaleSheetLayoutView="100" workbookViewId="0">
      <selection activeCell="B82" sqref="B82"/>
    </sheetView>
  </sheetViews>
  <sheetFormatPr defaultColWidth="9.140625" defaultRowHeight="17.25"/>
  <cols>
    <col min="1" max="1" width="6.5703125" style="7" customWidth="1"/>
    <col min="2" max="2" width="55" style="7" customWidth="1"/>
    <col min="3" max="3" width="27.28515625" style="7" customWidth="1"/>
    <col min="4" max="4" width="18.28515625" style="48" customWidth="1"/>
    <col min="5" max="5" width="13.42578125" style="6" hidden="1" customWidth="1"/>
    <col min="6" max="6" width="10" style="6" hidden="1" customWidth="1"/>
    <col min="7" max="7" width="9.140625" style="6"/>
    <col min="8" max="8" width="18.42578125" style="6" customWidth="1"/>
    <col min="9" max="9" width="9.140625" style="6"/>
    <col min="10" max="10" width="13" style="6" customWidth="1"/>
    <col min="11" max="11" width="11.570312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3.7109375" style="7" customWidth="1"/>
    <col min="17" max="17" width="10" style="7" customWidth="1"/>
    <col min="18" max="18" width="9.140625" style="7"/>
    <col min="19" max="19" width="9.28515625" style="7" bestFit="1" customWidth="1"/>
    <col min="20" max="16384" width="9.140625" style="7"/>
  </cols>
  <sheetData>
    <row r="1" spans="1:14" ht="21" customHeight="1">
      <c r="C1" s="47"/>
      <c r="D1" s="47" t="s">
        <v>328</v>
      </c>
      <c r="E1" s="47"/>
    </row>
    <row r="2" spans="1:14" ht="19.5" customHeight="1">
      <c r="C2" s="47"/>
      <c r="D2" s="47" t="s">
        <v>28</v>
      </c>
      <c r="E2" s="47"/>
    </row>
    <row r="3" spans="1:14" ht="18.75" customHeight="1">
      <c r="C3" s="47"/>
      <c r="D3" s="47" t="s">
        <v>29</v>
      </c>
      <c r="E3" s="47"/>
    </row>
    <row r="4" spans="1:14" ht="24.75" customHeight="1">
      <c r="C4" s="228"/>
      <c r="D4" s="228" t="s">
        <v>238</v>
      </c>
      <c r="E4" s="47"/>
    </row>
    <row r="5" spans="1:14" ht="24" customHeight="1">
      <c r="C5" s="228"/>
      <c r="D5" s="228" t="s">
        <v>177</v>
      </c>
      <c r="E5" s="47"/>
    </row>
    <row r="6" spans="1:14" ht="14.25" customHeight="1">
      <c r="C6" s="48"/>
      <c r="D6" s="46"/>
      <c r="E6" s="49"/>
    </row>
    <row r="7" spans="1:14" ht="18.75" customHeight="1">
      <c r="A7" s="558" t="s">
        <v>43</v>
      </c>
      <c r="B7" s="558"/>
      <c r="C7" s="558"/>
      <c r="D7" s="558"/>
      <c r="E7" s="50"/>
    </row>
    <row r="8" spans="1:14" ht="22.9" customHeight="1">
      <c r="A8" s="559" t="s">
        <v>259</v>
      </c>
      <c r="B8" s="559"/>
      <c r="C8" s="559"/>
      <c r="D8" s="559"/>
    </row>
    <row r="9" spans="1:14" ht="18.75" customHeight="1">
      <c r="A9" s="560" t="s">
        <v>235</v>
      </c>
      <c r="B9" s="560"/>
      <c r="C9" s="560"/>
      <c r="D9" s="560"/>
      <c r="E9" s="51"/>
      <c r="F9" s="52"/>
      <c r="G9" s="52"/>
      <c r="I9" s="52"/>
      <c r="J9" s="52"/>
      <c r="K9" s="52"/>
    </row>
    <row r="10" spans="1:14" ht="30" customHeight="1">
      <c r="A10" s="53"/>
      <c r="B10" s="53"/>
      <c r="C10" s="53"/>
      <c r="D10" s="54" t="s">
        <v>54</v>
      </c>
      <c r="E10" s="55"/>
      <c r="J10" s="9"/>
    </row>
    <row r="11" spans="1:14" ht="26.25" customHeight="1">
      <c r="A11" s="56" t="s">
        <v>7</v>
      </c>
      <c r="B11" s="57" t="s">
        <v>127</v>
      </c>
      <c r="C11" s="58"/>
      <c r="D11" s="405"/>
      <c r="E11" s="55"/>
    </row>
    <row r="12" spans="1:14" ht="18" customHeight="1">
      <c r="A12" s="194">
        <v>1</v>
      </c>
      <c r="B12" s="195" t="s">
        <v>119</v>
      </c>
      <c r="C12" s="61"/>
      <c r="D12" s="406">
        <f>+'Dramakan hosqer'!C15</f>
        <v>103918.2</v>
      </c>
      <c r="E12" s="435" t="s">
        <v>216</v>
      </c>
    </row>
    <row r="13" spans="1:14" ht="33.75" hidden="1" customHeight="1">
      <c r="A13" s="194">
        <v>2</v>
      </c>
      <c r="B13" s="408" t="s">
        <v>195</v>
      </c>
      <c r="C13" s="61"/>
      <c r="D13" s="407">
        <f>+'Dramakan hosqer'!C16</f>
        <v>0</v>
      </c>
      <c r="E13" s="55"/>
    </row>
    <row r="14" spans="1:14" s="3" customFormat="1" ht="17.25" customHeight="1">
      <c r="A14" s="194">
        <v>2</v>
      </c>
      <c r="B14" s="195" t="s">
        <v>8</v>
      </c>
      <c r="C14" s="63"/>
      <c r="D14" s="406">
        <f>+'Dramakan hosqer'!C17</f>
        <v>14599.1</v>
      </c>
      <c r="E14" s="435" t="s">
        <v>209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4">
        <v>4</v>
      </c>
      <c r="B15" s="195" t="s">
        <v>55</v>
      </c>
      <c r="C15" s="61"/>
      <c r="D15" s="406">
        <f>+'Dramakan hosqer'!C18</f>
        <v>0</v>
      </c>
      <c r="E15" s="435" t="s">
        <v>210</v>
      </c>
    </row>
    <row r="16" spans="1:14" ht="18" hidden="1" customHeight="1">
      <c r="A16" s="194">
        <v>5</v>
      </c>
      <c r="B16" s="195" t="s">
        <v>65</v>
      </c>
      <c r="C16" s="61"/>
      <c r="D16" s="406">
        <f>+Komunal!M28</f>
        <v>0</v>
      </c>
      <c r="E16" s="55"/>
    </row>
    <row r="17" spans="1:24" ht="18" hidden="1" customHeight="1">
      <c r="A17" s="194">
        <v>3</v>
      </c>
      <c r="B17" s="195" t="s">
        <v>194</v>
      </c>
      <c r="C17" s="61"/>
      <c r="D17" s="406"/>
      <c r="E17" s="55"/>
    </row>
    <row r="18" spans="1:24" ht="18" hidden="1" customHeight="1">
      <c r="A18" s="194">
        <v>7</v>
      </c>
      <c r="B18" s="195" t="s">
        <v>9</v>
      </c>
      <c r="C18" s="61"/>
      <c r="D18" s="305"/>
      <c r="E18" s="55"/>
    </row>
    <row r="19" spans="1:24" ht="18" customHeight="1">
      <c r="A19" s="194">
        <v>3</v>
      </c>
      <c r="B19" s="196" t="s">
        <v>74</v>
      </c>
      <c r="C19" s="61"/>
      <c r="D19" s="305">
        <v>1722.2</v>
      </c>
      <c r="E19" s="55"/>
    </row>
    <row r="20" spans="1:24" ht="18" customHeight="1">
      <c r="A20" s="194">
        <v>4</v>
      </c>
      <c r="B20" s="195" t="s">
        <v>124</v>
      </c>
      <c r="C20" s="61"/>
      <c r="D20" s="307">
        <f>SUM(D21:D22)</f>
        <v>14000</v>
      </c>
      <c r="E20" s="55"/>
    </row>
    <row r="21" spans="1:24" s="3" customFormat="1" ht="17.25" customHeight="1">
      <c r="A21" s="200">
        <v>4.0999999999999996</v>
      </c>
      <c r="B21" s="40" t="s">
        <v>75</v>
      </c>
      <c r="C21" s="63"/>
      <c r="D21" s="322">
        <f>+D78</f>
        <v>14000</v>
      </c>
      <c r="E21" s="74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0">
        <v>9.1999999999999993</v>
      </c>
      <c r="B22" s="40" t="s">
        <v>76</v>
      </c>
      <c r="C22" s="63"/>
      <c r="D22" s="306"/>
      <c r="E22" s="74" t="s">
        <v>220</v>
      </c>
      <c r="F22" s="2"/>
      <c r="G22" s="2"/>
      <c r="H22" s="465"/>
      <c r="I22" s="2"/>
      <c r="J22" s="2"/>
      <c r="K22" s="2"/>
      <c r="L22" s="2"/>
      <c r="M22" s="2"/>
      <c r="N22" s="2"/>
    </row>
    <row r="23" spans="1:24" ht="17.25" customHeight="1">
      <c r="A23" s="194">
        <v>5</v>
      </c>
      <c r="B23" s="197" t="s">
        <v>10</v>
      </c>
      <c r="C23" s="61"/>
      <c r="D23" s="305">
        <v>380</v>
      </c>
      <c r="E23" s="55"/>
    </row>
    <row r="24" spans="1:24" s="2" customFormat="1" ht="17.25" customHeight="1">
      <c r="A24" s="198">
        <v>6</v>
      </c>
      <c r="B24" s="80" t="s">
        <v>262</v>
      </c>
      <c r="C24" s="505"/>
      <c r="D24" s="305">
        <v>700</v>
      </c>
      <c r="E24" s="27"/>
    </row>
    <row r="25" spans="1:24" s="2" customFormat="1" ht="19.5" customHeight="1">
      <c r="A25" s="194">
        <v>7</v>
      </c>
      <c r="B25" s="199" t="s">
        <v>264</v>
      </c>
      <c r="C25" s="505"/>
      <c r="D25" s="305">
        <v>67</v>
      </c>
      <c r="E25" s="527" t="s">
        <v>207</v>
      </c>
    </row>
    <row r="26" spans="1:24" s="2" customFormat="1" ht="17.25" customHeight="1">
      <c r="A26" s="198">
        <v>8</v>
      </c>
      <c r="B26" s="80" t="s">
        <v>263</v>
      </c>
      <c r="C26" s="505"/>
      <c r="D26" s="305">
        <v>91</v>
      </c>
      <c r="E26" s="27"/>
    </row>
    <row r="27" spans="1:24" s="2" customFormat="1" ht="17.25" hidden="1" customHeight="1">
      <c r="A27" s="198">
        <v>7</v>
      </c>
      <c r="B27" s="80" t="s">
        <v>314</v>
      </c>
      <c r="C27" s="505"/>
      <c r="D27" s="305"/>
      <c r="E27" s="27"/>
    </row>
    <row r="28" spans="1:24" ht="24" customHeight="1">
      <c r="A28" s="198">
        <v>7</v>
      </c>
      <c r="B28" s="65" t="s">
        <v>30</v>
      </c>
      <c r="C28" s="58"/>
      <c r="D28" s="369">
        <f>SUM(D12:D20,D23:D27)</f>
        <v>135477.5</v>
      </c>
      <c r="E28" s="55"/>
    </row>
    <row r="29" spans="1:24" ht="23.25" customHeight="1">
      <c r="A29" s="60"/>
      <c r="B29" s="56"/>
      <c r="C29" s="61"/>
      <c r="D29" s="307"/>
      <c r="E29" s="55"/>
    </row>
    <row r="30" spans="1:24" ht="24.75" customHeight="1">
      <c r="A30" s="56" t="s">
        <v>11</v>
      </c>
      <c r="B30" s="66" t="s">
        <v>128</v>
      </c>
      <c r="C30" s="59"/>
      <c r="D30" s="370"/>
      <c r="E30" s="55"/>
      <c r="O30" s="6"/>
      <c r="P30" s="6"/>
      <c r="Q30" s="6"/>
      <c r="R30" s="6"/>
      <c r="S30" s="6"/>
      <c r="T30" s="6"/>
      <c r="U30" s="6"/>
      <c r="V30" s="6"/>
      <c r="W30" s="6"/>
      <c r="X30" s="6"/>
    </row>
    <row r="31" spans="1:24" ht="18" customHeight="1">
      <c r="A31" s="194">
        <v>1</v>
      </c>
      <c r="B31" s="80" t="s">
        <v>12</v>
      </c>
      <c r="C31" s="61"/>
      <c r="D31" s="307">
        <f>+Ashkhatavardz!M11-'Dramakan hosqer'!C103</f>
        <v>75267.8</v>
      </c>
      <c r="E31" s="55"/>
      <c r="O31" s="6"/>
      <c r="P31" s="6"/>
      <c r="Q31" s="6"/>
      <c r="R31" s="6"/>
      <c r="S31" s="6"/>
      <c r="T31" s="6"/>
      <c r="U31" s="6"/>
      <c r="V31" s="6"/>
      <c r="W31" s="6"/>
      <c r="X31" s="6"/>
    </row>
    <row r="32" spans="1:24" s="3" customFormat="1" ht="19.5" hidden="1" customHeight="1">
      <c r="A32" s="201">
        <v>1.1000000000000001</v>
      </c>
      <c r="B32" s="202" t="s">
        <v>120</v>
      </c>
      <c r="C32" s="63"/>
      <c r="D32" s="322">
        <f>+Ashkhatavardz!C8+Ashkhatavardz!J7</f>
        <v>0</v>
      </c>
      <c r="E32" s="360"/>
      <c r="F32" s="2"/>
      <c r="G32" s="2"/>
      <c r="H32" s="2"/>
      <c r="I32" s="2"/>
      <c r="J32" s="2"/>
      <c r="K32" s="109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s="3" customFormat="1" ht="19.5" customHeight="1">
      <c r="A33" s="201">
        <v>1.2</v>
      </c>
      <c r="B33" s="202" t="s">
        <v>13</v>
      </c>
      <c r="C33" s="63"/>
      <c r="D33" s="322">
        <f>+Ashkhatavardz!C9+Ashkhatavardz!L7</f>
        <v>7113.6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8" hidden="1" customHeight="1">
      <c r="A34" s="194">
        <v>2</v>
      </c>
      <c r="B34" s="195" t="s">
        <v>15</v>
      </c>
      <c r="C34" s="61"/>
      <c r="D34" s="305">
        <f>+Komunal!F20</f>
        <v>0</v>
      </c>
      <c r="E34" s="463">
        <f>+D34-Komunal!F20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4">
        <v>2</v>
      </c>
      <c r="B35" s="195" t="s">
        <v>14</v>
      </c>
      <c r="C35" s="61"/>
      <c r="D35" s="305">
        <f>+Komunal!J20</f>
        <v>4599.7</v>
      </c>
      <c r="E35" s="463">
        <f>+D35-Komunal!J20</f>
        <v>0</v>
      </c>
      <c r="O35" s="6"/>
      <c r="P35" s="6"/>
      <c r="Q35" s="6"/>
      <c r="R35" s="6"/>
      <c r="S35" s="6"/>
      <c r="T35" s="6"/>
      <c r="U35" s="6"/>
      <c r="V35" s="6"/>
      <c r="W35" s="6"/>
      <c r="X35" s="6"/>
    </row>
    <row r="36" spans="1:24" ht="18" hidden="1" customHeight="1">
      <c r="A36" s="194">
        <v>4</v>
      </c>
      <c r="B36" s="195" t="s">
        <v>16</v>
      </c>
      <c r="C36" s="61"/>
      <c r="D36" s="305">
        <f>+Komunal!M20</f>
        <v>0</v>
      </c>
      <c r="E36" s="463">
        <f>D36-Komunal!M20</f>
        <v>0</v>
      </c>
      <c r="O36" s="6"/>
      <c r="P36" s="6"/>
      <c r="Q36" s="6"/>
      <c r="R36" s="6"/>
      <c r="S36" s="6"/>
      <c r="T36" s="6"/>
      <c r="U36" s="6"/>
      <c r="V36" s="6"/>
      <c r="W36" s="6"/>
      <c r="X36" s="6"/>
    </row>
    <row r="37" spans="1:24" ht="18" hidden="1" customHeight="1">
      <c r="A37" s="194">
        <v>5</v>
      </c>
      <c r="B37" s="195" t="s">
        <v>17</v>
      </c>
      <c r="C37" s="61"/>
      <c r="D37" s="305"/>
      <c r="E37" s="55"/>
    </row>
    <row r="38" spans="1:24" ht="18" hidden="1" customHeight="1">
      <c r="A38" s="194">
        <v>6</v>
      </c>
      <c r="B38" s="195" t="s">
        <v>18</v>
      </c>
      <c r="C38" s="61"/>
      <c r="D38" s="305"/>
      <c r="E38" s="55"/>
    </row>
    <row r="39" spans="1:24" ht="18" customHeight="1">
      <c r="A39" s="194">
        <v>3</v>
      </c>
      <c r="B39" s="195" t="s">
        <v>19</v>
      </c>
      <c r="C39" s="64"/>
      <c r="D39" s="371">
        <f>SUM(D40:D42)</f>
        <v>198.20000000000002</v>
      </c>
      <c r="E39" s="55"/>
    </row>
    <row r="40" spans="1:24" s="3" customFormat="1" ht="18" customHeight="1">
      <c r="A40" s="200">
        <v>3.1</v>
      </c>
      <c r="B40" s="40" t="s">
        <v>20</v>
      </c>
      <c r="C40" s="63"/>
      <c r="D40" s="306">
        <v>172.8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s="3" customFormat="1" ht="18" customHeight="1">
      <c r="A41" s="200">
        <v>3.2</v>
      </c>
      <c r="B41" s="40" t="s">
        <v>21</v>
      </c>
      <c r="C41" s="63"/>
      <c r="D41" s="306">
        <v>25.4</v>
      </c>
      <c r="E41" s="9"/>
      <c r="F41" s="2"/>
      <c r="G41" s="2"/>
      <c r="H41" s="2"/>
      <c r="I41" s="2"/>
      <c r="J41" s="2"/>
      <c r="K41" s="2"/>
      <c r="L41" s="2"/>
      <c r="M41" s="2"/>
      <c r="N41" s="2"/>
    </row>
    <row r="42" spans="1:24" s="3" customFormat="1" ht="18" hidden="1" customHeight="1">
      <c r="A42" s="200">
        <v>7.3</v>
      </c>
      <c r="B42" s="40" t="s">
        <v>22</v>
      </c>
      <c r="C42" s="63"/>
      <c r="D42" s="306"/>
      <c r="E42" s="9"/>
      <c r="F42" s="2"/>
      <c r="G42" s="2"/>
      <c r="H42" s="2"/>
      <c r="I42" s="2"/>
      <c r="J42" s="2"/>
      <c r="K42" s="2"/>
      <c r="L42" s="2"/>
      <c r="M42" s="2"/>
      <c r="N42" s="2"/>
    </row>
    <row r="43" spans="1:24" ht="18" customHeight="1">
      <c r="A43" s="194">
        <v>4</v>
      </c>
      <c r="B43" s="195" t="s">
        <v>23</v>
      </c>
      <c r="C43" s="61"/>
      <c r="D43" s="305">
        <v>100</v>
      </c>
      <c r="E43" s="55"/>
      <c r="K43" s="404"/>
      <c r="L43" s="55"/>
      <c r="M43" s="55"/>
      <c r="N43" s="55"/>
      <c r="O43" s="71"/>
      <c r="P43" s="71"/>
      <c r="Q43" s="71"/>
    </row>
    <row r="44" spans="1:24" ht="18" customHeight="1">
      <c r="A44" s="194">
        <v>5</v>
      </c>
      <c r="B44" s="195" t="s">
        <v>31</v>
      </c>
      <c r="C44" s="61"/>
      <c r="D44" s="305">
        <v>335.9</v>
      </c>
      <c r="E44" s="55"/>
      <c r="K44" s="403"/>
      <c r="L44" s="404"/>
      <c r="M44" s="432"/>
      <c r="N44" s="404"/>
      <c r="O44" s="433"/>
      <c r="P44" s="71"/>
      <c r="Q44" s="71"/>
    </row>
    <row r="45" spans="1:24" ht="18" customHeight="1">
      <c r="A45" s="194">
        <v>6</v>
      </c>
      <c r="B45" s="195" t="s">
        <v>24</v>
      </c>
      <c r="C45" s="61"/>
      <c r="D45" s="305">
        <v>150</v>
      </c>
      <c r="E45" s="55"/>
      <c r="K45" s="55"/>
      <c r="L45" s="55"/>
      <c r="M45" s="55"/>
      <c r="N45" s="55"/>
      <c r="O45" s="71"/>
      <c r="P45" s="71"/>
      <c r="Q45" s="71"/>
    </row>
    <row r="46" spans="1:24" ht="18" customHeight="1">
      <c r="A46" s="194">
        <v>7</v>
      </c>
      <c r="B46" s="231" t="s">
        <v>77</v>
      </c>
      <c r="C46" s="61"/>
      <c r="D46" s="305">
        <v>200</v>
      </c>
      <c r="E46" s="55"/>
    </row>
    <row r="47" spans="1:24" ht="18" hidden="1" customHeight="1">
      <c r="A47" s="194">
        <v>12</v>
      </c>
      <c r="B47" s="195" t="s">
        <v>50</v>
      </c>
      <c r="C47" s="61"/>
      <c r="D47" s="305"/>
      <c r="E47" s="55"/>
    </row>
    <row r="48" spans="1:24" ht="18.75" hidden="1" customHeight="1">
      <c r="A48" s="194">
        <v>13</v>
      </c>
      <c r="B48" s="195" t="s">
        <v>121</v>
      </c>
      <c r="C48" s="61"/>
      <c r="D48" s="305"/>
      <c r="E48" s="55"/>
    </row>
    <row r="49" spans="1:6" ht="18" hidden="1" customHeight="1">
      <c r="A49" s="194">
        <v>14</v>
      </c>
      <c r="B49" s="195" t="s">
        <v>122</v>
      </c>
      <c r="C49" s="61"/>
      <c r="D49" s="305"/>
      <c r="E49" s="55"/>
      <c r="F49" s="62"/>
    </row>
    <row r="50" spans="1:6" ht="20.25" hidden="1" customHeight="1">
      <c r="A50" s="194">
        <v>15</v>
      </c>
      <c r="B50" s="195" t="s">
        <v>25</v>
      </c>
      <c r="C50" s="61"/>
      <c r="D50" s="305"/>
      <c r="E50" s="55"/>
      <c r="F50" s="62"/>
    </row>
    <row r="51" spans="1:6" ht="18" hidden="1" customHeight="1">
      <c r="A51" s="194">
        <v>16</v>
      </c>
      <c r="B51" s="195" t="s">
        <v>26</v>
      </c>
      <c r="C51" s="61"/>
      <c r="D51" s="305"/>
      <c r="E51" s="55"/>
    </row>
    <row r="52" spans="1:6" ht="18.75" hidden="1" customHeight="1">
      <c r="A52" s="194">
        <v>17</v>
      </c>
      <c r="B52" s="195" t="s">
        <v>69</v>
      </c>
      <c r="C52" s="61"/>
      <c r="D52" s="305"/>
      <c r="E52" s="55"/>
    </row>
    <row r="53" spans="1:6" ht="18.75" hidden="1" customHeight="1">
      <c r="A53" s="194">
        <v>18</v>
      </c>
      <c r="B53" s="195" t="s">
        <v>56</v>
      </c>
      <c r="C53" s="61"/>
      <c r="D53" s="307">
        <f>+D16</f>
        <v>0</v>
      </c>
      <c r="E53" s="55"/>
    </row>
    <row r="54" spans="1:6" ht="18" hidden="1" customHeight="1">
      <c r="A54" s="194">
        <v>19</v>
      </c>
      <c r="B54" s="195" t="s">
        <v>47</v>
      </c>
      <c r="C54" s="61"/>
      <c r="D54" s="305"/>
      <c r="E54" s="55"/>
    </row>
    <row r="55" spans="1:6" ht="18.75" hidden="1" customHeight="1">
      <c r="A55" s="194">
        <v>20</v>
      </c>
      <c r="B55" s="195" t="s">
        <v>78</v>
      </c>
      <c r="C55" s="61"/>
      <c r="D55" s="305"/>
      <c r="E55" s="55"/>
    </row>
    <row r="56" spans="1:6" ht="18.75" customHeight="1">
      <c r="A56" s="194">
        <v>8</v>
      </c>
      <c r="B56" s="195" t="s">
        <v>79</v>
      </c>
      <c r="C56" s="61"/>
      <c r="D56" s="305">
        <v>119.6</v>
      </c>
      <c r="E56" s="55"/>
    </row>
    <row r="57" spans="1:6" ht="18.75" customHeight="1">
      <c r="A57" s="194">
        <v>9</v>
      </c>
      <c r="B57" s="195" t="s">
        <v>48</v>
      </c>
      <c r="C57" s="61"/>
      <c r="D57" s="305">
        <v>3</v>
      </c>
      <c r="E57" s="55"/>
    </row>
    <row r="58" spans="1:6" ht="18.75" hidden="1" customHeight="1">
      <c r="A58" s="194">
        <v>23</v>
      </c>
      <c r="B58" s="195" t="s">
        <v>123</v>
      </c>
      <c r="C58" s="61"/>
      <c r="D58" s="305"/>
      <c r="E58" s="55"/>
    </row>
    <row r="59" spans="1:6" ht="18.75" hidden="1" customHeight="1">
      <c r="A59" s="194">
        <v>24</v>
      </c>
      <c r="B59" s="195" t="s">
        <v>49</v>
      </c>
      <c r="C59" s="61"/>
      <c r="D59" s="305"/>
      <c r="E59" s="55"/>
    </row>
    <row r="60" spans="1:6" ht="18.75" hidden="1" customHeight="1">
      <c r="A60" s="194">
        <v>25</v>
      </c>
      <c r="B60" s="195" t="s">
        <v>66</v>
      </c>
      <c r="C60" s="61"/>
      <c r="D60" s="305"/>
      <c r="E60" s="55"/>
    </row>
    <row r="61" spans="1:6" ht="18.75" hidden="1" customHeight="1">
      <c r="A61" s="194">
        <v>26</v>
      </c>
      <c r="B61" s="197" t="s">
        <v>202</v>
      </c>
      <c r="C61" s="61"/>
      <c r="D61" s="305"/>
      <c r="E61" s="55"/>
    </row>
    <row r="62" spans="1:6" ht="18.75" customHeight="1">
      <c r="A62" s="194">
        <v>10</v>
      </c>
      <c r="B62" s="197" t="s">
        <v>203</v>
      </c>
      <c r="C62" s="61"/>
      <c r="D62" s="305">
        <v>1722.2</v>
      </c>
      <c r="E62" s="55"/>
    </row>
    <row r="63" spans="1:6" ht="18.75" hidden="1" customHeight="1">
      <c r="A63" s="194">
        <v>28</v>
      </c>
      <c r="B63" s="195" t="s">
        <v>80</v>
      </c>
      <c r="C63" s="61"/>
      <c r="D63" s="305"/>
      <c r="E63" s="55"/>
    </row>
    <row r="64" spans="1:6" ht="18.75" hidden="1" customHeight="1">
      <c r="A64" s="194">
        <v>29</v>
      </c>
      <c r="B64" s="195" t="s">
        <v>136</v>
      </c>
      <c r="C64" s="61"/>
      <c r="D64" s="305"/>
      <c r="E64" s="55"/>
    </row>
    <row r="65" spans="1:14" s="6" customFormat="1" ht="18.75" customHeight="1">
      <c r="A65" s="194">
        <v>11</v>
      </c>
      <c r="B65" s="199" t="s">
        <v>265</v>
      </c>
      <c r="C65" s="62"/>
      <c r="D65" s="305">
        <v>703.5</v>
      </c>
      <c r="E65" s="55"/>
    </row>
    <row r="66" spans="1:14" s="6" customFormat="1" ht="18.75" customHeight="1">
      <c r="A66" s="194">
        <v>12</v>
      </c>
      <c r="B66" s="199" t="s">
        <v>266</v>
      </c>
      <c r="C66" s="62"/>
      <c r="D66" s="305">
        <v>500</v>
      </c>
      <c r="E66" s="55"/>
    </row>
    <row r="67" spans="1:14" s="6" customFormat="1" ht="18.75" customHeight="1">
      <c r="A67" s="194">
        <v>13</v>
      </c>
      <c r="B67" s="199" t="s">
        <v>267</v>
      </c>
      <c r="C67" s="62"/>
      <c r="D67" s="305">
        <v>14.4</v>
      </c>
      <c r="E67" s="55"/>
    </row>
    <row r="68" spans="1:14" s="6" customFormat="1" ht="18.75" customHeight="1">
      <c r="A68" s="194">
        <v>14</v>
      </c>
      <c r="B68" s="199" t="s">
        <v>268</v>
      </c>
      <c r="C68" s="62"/>
      <c r="D68" s="305">
        <v>700</v>
      </c>
      <c r="E68" s="55"/>
    </row>
    <row r="69" spans="1:14" s="6" customFormat="1" ht="18.75" customHeight="1">
      <c r="A69" s="194">
        <v>15</v>
      </c>
      <c r="B69" s="199" t="s">
        <v>269</v>
      </c>
      <c r="C69" s="62"/>
      <c r="D69" s="305">
        <v>42</v>
      </c>
      <c r="E69" s="55"/>
    </row>
    <row r="70" spans="1:14" s="6" customFormat="1" ht="18.75" customHeight="1">
      <c r="A70" s="194">
        <v>16</v>
      </c>
      <c r="B70" s="199" t="s">
        <v>270</v>
      </c>
      <c r="C70" s="62"/>
      <c r="D70" s="305">
        <v>468</v>
      </c>
      <c r="E70" s="55"/>
    </row>
    <row r="71" spans="1:14" s="6" customFormat="1" ht="18.75" customHeight="1">
      <c r="A71" s="194">
        <v>17</v>
      </c>
      <c r="B71" s="199" t="s">
        <v>271</v>
      </c>
      <c r="C71" s="62"/>
      <c r="D71" s="305">
        <v>50</v>
      </c>
      <c r="E71" s="55"/>
    </row>
    <row r="72" spans="1:14" s="6" customFormat="1" ht="18.75" customHeight="1">
      <c r="A72" s="194">
        <v>18</v>
      </c>
      <c r="B72" s="199" t="s">
        <v>272</v>
      </c>
      <c r="C72" s="62"/>
      <c r="D72" s="305">
        <v>103.1</v>
      </c>
      <c r="E72" s="55"/>
    </row>
    <row r="73" spans="1:14" s="6" customFormat="1" ht="18.75" customHeight="1">
      <c r="A73" s="194">
        <v>19</v>
      </c>
      <c r="B73" s="199" t="s">
        <v>273</v>
      </c>
      <c r="C73" s="62"/>
      <c r="D73" s="305">
        <v>1300.3</v>
      </c>
      <c r="E73" s="55"/>
    </row>
    <row r="74" spans="1:14" s="6" customFormat="1" ht="18.75" customHeight="1">
      <c r="A74" s="194">
        <v>20</v>
      </c>
      <c r="B74" s="199" t="s">
        <v>274</v>
      </c>
      <c r="C74" s="62"/>
      <c r="D74" s="305">
        <v>6</v>
      </c>
      <c r="E74" s="55"/>
    </row>
    <row r="75" spans="1:14" s="6" customFormat="1" ht="18.75" customHeight="1">
      <c r="A75" s="194">
        <v>21</v>
      </c>
      <c r="B75" s="199" t="s">
        <v>275</v>
      </c>
      <c r="C75" s="62"/>
      <c r="D75" s="305">
        <v>600</v>
      </c>
      <c r="E75" s="55"/>
    </row>
    <row r="76" spans="1:14" s="6" customFormat="1" ht="18.75" customHeight="1">
      <c r="A76" s="194">
        <v>22</v>
      </c>
      <c r="B76" s="199" t="s">
        <v>276</v>
      </c>
      <c r="C76" s="62"/>
      <c r="D76" s="305">
        <v>40</v>
      </c>
      <c r="E76" s="527" t="s">
        <v>206</v>
      </c>
    </row>
    <row r="77" spans="1:14" ht="18.75" customHeight="1">
      <c r="A77" s="194">
        <v>23</v>
      </c>
      <c r="B77" s="80" t="s">
        <v>27</v>
      </c>
      <c r="C77" s="61"/>
      <c r="D77" s="305">
        <f>+D78+265+7951.3-1000</f>
        <v>21216.3</v>
      </c>
      <c r="E77" s="55"/>
    </row>
    <row r="78" spans="1:14" s="3" customFormat="1" ht="18.75" customHeight="1">
      <c r="A78" s="201">
        <v>23.1</v>
      </c>
      <c r="B78" s="73" t="s">
        <v>81</v>
      </c>
      <c r="C78" s="63"/>
      <c r="D78" s="305">
        <v>14000</v>
      </c>
      <c r="E78" s="27"/>
      <c r="F78" s="2"/>
      <c r="G78" s="2"/>
      <c r="H78" s="2"/>
      <c r="I78" s="2"/>
      <c r="J78" s="2"/>
      <c r="K78" s="2"/>
      <c r="L78" s="2"/>
      <c r="M78" s="2"/>
      <c r="N78" s="2"/>
    </row>
    <row r="79" spans="1:14" ht="18" customHeight="1">
      <c r="A79" s="194">
        <v>24</v>
      </c>
      <c r="B79" s="195" t="s">
        <v>82</v>
      </c>
      <c r="C79" s="61"/>
      <c r="D79" s="305">
        <v>10.5</v>
      </c>
      <c r="E79" s="532" t="s">
        <v>299</v>
      </c>
      <c r="F79" s="125" t="s">
        <v>300</v>
      </c>
    </row>
    <row r="80" spans="1:14" s="18" customFormat="1" ht="20.25" customHeight="1">
      <c r="A80" s="194">
        <v>25</v>
      </c>
      <c r="B80" s="195" t="s">
        <v>70</v>
      </c>
      <c r="C80" s="61"/>
      <c r="D80" s="305">
        <v>27027</v>
      </c>
      <c r="E80" s="67">
        <v>15527</v>
      </c>
      <c r="F80" s="67">
        <v>11500</v>
      </c>
      <c r="G80" s="17"/>
      <c r="H80" s="17"/>
      <c r="I80" s="17"/>
      <c r="J80" s="17"/>
      <c r="K80" s="17"/>
      <c r="L80" s="17"/>
      <c r="M80" s="17"/>
      <c r="N80" s="17"/>
    </row>
    <row r="81" spans="1:15" ht="23.25" customHeight="1">
      <c r="A81" s="68"/>
      <c r="B81" s="69" t="s">
        <v>32</v>
      </c>
      <c r="C81" s="58"/>
      <c r="D81" s="369">
        <f>SUM(D31,D34:D39,D43:D77,D79:D80)</f>
        <v>135477.5</v>
      </c>
      <c r="E81" s="366">
        <f>+D28-D81</f>
        <v>0</v>
      </c>
    </row>
    <row r="82" spans="1:15" ht="37.5" customHeight="1">
      <c r="B82" s="70"/>
      <c r="C82" s="11"/>
      <c r="D82" s="60"/>
      <c r="E82" s="55"/>
    </row>
    <row r="83" spans="1:15" ht="26.25" hidden="1" customHeight="1">
      <c r="B83" s="10" t="s">
        <v>2</v>
      </c>
      <c r="C83" s="373" t="s">
        <v>260</v>
      </c>
      <c r="D83" s="225"/>
      <c r="E83" s="55"/>
    </row>
    <row r="84" spans="1:15" ht="12.75" hidden="1" customHeight="1">
      <c r="B84" s="70"/>
      <c r="C84" s="302" t="s">
        <v>97</v>
      </c>
      <c r="D84" s="226"/>
      <c r="E84" s="55"/>
    </row>
    <row r="85" spans="1:15" ht="27" hidden="1" customHeight="1">
      <c r="B85" s="10" t="s">
        <v>6</v>
      </c>
      <c r="C85" s="373" t="s">
        <v>261</v>
      </c>
      <c r="D85" s="225"/>
      <c r="E85" s="55"/>
    </row>
    <row r="86" spans="1:15" ht="13.5" hidden="1" customHeight="1">
      <c r="B86" s="71"/>
      <c r="C86" s="302" t="s">
        <v>97</v>
      </c>
      <c r="D86" s="226"/>
      <c r="E86" s="55"/>
    </row>
    <row r="87" spans="1:15" hidden="1">
      <c r="B87" s="8" t="s">
        <v>181</v>
      </c>
      <c r="C87" s="71"/>
      <c r="D87" s="60"/>
      <c r="E87" s="55"/>
    </row>
    <row r="88" spans="1:15" s="71" customFormat="1" ht="40.5" customHeight="1">
      <c r="B88" s="528" t="s">
        <v>236</v>
      </c>
      <c r="D88" s="434" t="s">
        <v>258</v>
      </c>
      <c r="E88" s="60"/>
      <c r="F88" s="55"/>
      <c r="G88" s="55"/>
      <c r="H88" s="55"/>
      <c r="I88" s="55"/>
      <c r="J88" s="55"/>
      <c r="K88" s="55"/>
      <c r="L88" s="55"/>
      <c r="M88" s="55"/>
      <c r="N88" s="55"/>
      <c r="O88" s="55"/>
    </row>
    <row r="89" spans="1:15" s="71" customFormat="1" ht="40.5" customHeight="1">
      <c r="B89" s="316"/>
      <c r="C89" s="297"/>
      <c r="E89" s="60"/>
      <c r="F89" s="55"/>
      <c r="G89" s="55"/>
      <c r="H89" s="55"/>
      <c r="I89" s="55"/>
      <c r="J89" s="55"/>
      <c r="K89" s="55"/>
      <c r="L89" s="55"/>
      <c r="M89" s="55"/>
      <c r="N89" s="55"/>
      <c r="O89" s="55"/>
    </row>
    <row r="90" spans="1:15">
      <c r="B90" s="71"/>
      <c r="C90" s="71"/>
      <c r="D90" s="60"/>
      <c r="E90" s="55"/>
    </row>
    <row r="91" spans="1:15">
      <c r="B91" s="71"/>
      <c r="C91" s="71"/>
      <c r="D91" s="60"/>
      <c r="E91" s="55"/>
    </row>
    <row r="92" spans="1:15">
      <c r="B92" s="71"/>
      <c r="C92" s="71"/>
      <c r="D92" s="60"/>
    </row>
    <row r="93" spans="1:15">
      <c r="B93" s="71"/>
      <c r="C93" s="71"/>
      <c r="D93" s="60"/>
    </row>
    <row r="94" spans="1:15">
      <c r="B94" s="71"/>
      <c r="C94" s="71"/>
      <c r="D94" s="60"/>
    </row>
    <row r="95" spans="1:15">
      <c r="B95" s="71"/>
      <c r="C95" s="71"/>
      <c r="D95" s="60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34"/>
  <sheetViews>
    <sheetView view="pageBreakPreview" topLeftCell="A83" zoomScaleSheetLayoutView="100" workbookViewId="0">
      <selection activeCell="B106" sqref="B106"/>
    </sheetView>
  </sheetViews>
  <sheetFormatPr defaultColWidth="9.140625" defaultRowHeight="13.5"/>
  <cols>
    <col min="1" max="1" width="4.85546875" style="102" customWidth="1"/>
    <col min="2" max="2" width="83" style="102" customWidth="1"/>
    <col min="3" max="3" width="30.5703125" style="554" customWidth="1"/>
    <col min="4" max="4" width="23.140625" style="130" hidden="1" customWidth="1"/>
    <col min="5" max="5" width="23.140625" style="109" customWidth="1"/>
    <col min="6" max="6" width="1.5703125" style="109" customWidth="1"/>
    <col min="7" max="7" width="1.7109375" style="109" customWidth="1"/>
    <col min="8" max="8" width="11.85546875" style="109" customWidth="1"/>
    <col min="9" max="11" width="9.140625" style="101"/>
    <col min="12" max="16384" width="9.140625" style="102"/>
  </cols>
  <sheetData>
    <row r="1" spans="1:11" s="95" customFormat="1" ht="19.5" customHeight="1">
      <c r="A1" s="93"/>
      <c r="B1" s="94"/>
      <c r="C1" s="537" t="s">
        <v>329</v>
      </c>
      <c r="D1" s="128"/>
      <c r="E1" s="49"/>
      <c r="F1" s="49"/>
      <c r="G1" s="49"/>
      <c r="H1" s="49"/>
      <c r="I1" s="96"/>
      <c r="J1" s="96"/>
      <c r="K1" s="96"/>
    </row>
    <row r="2" spans="1:11" s="95" customFormat="1" ht="21" customHeight="1">
      <c r="A2" s="93"/>
      <c r="B2" s="97"/>
      <c r="C2" s="538" t="s">
        <v>42</v>
      </c>
      <c r="D2" s="128"/>
      <c r="E2" s="49"/>
      <c r="F2" s="49"/>
      <c r="G2" s="49"/>
      <c r="H2" s="49"/>
      <c r="I2" s="96"/>
      <c r="J2" s="96"/>
      <c r="K2" s="96"/>
    </row>
    <row r="3" spans="1:11" s="95" customFormat="1" ht="19.5" customHeight="1">
      <c r="A3" s="93"/>
      <c r="B3" s="97"/>
      <c r="C3" s="538" t="s">
        <v>29</v>
      </c>
      <c r="D3" s="128"/>
      <c r="E3" s="49"/>
      <c r="F3" s="49"/>
      <c r="G3" s="49"/>
      <c r="H3" s="49"/>
      <c r="I3" s="96"/>
      <c r="J3" s="96"/>
      <c r="K3" s="96"/>
    </row>
    <row r="4" spans="1:11" s="95" customFormat="1" ht="26.25" customHeight="1">
      <c r="A4" s="93"/>
      <c r="B4" s="97"/>
      <c r="C4" s="539" t="s">
        <v>238</v>
      </c>
      <c r="D4" s="128"/>
      <c r="E4" s="49"/>
      <c r="F4" s="49"/>
      <c r="G4" s="49"/>
      <c r="H4" s="49"/>
      <c r="I4" s="96"/>
      <c r="J4" s="96"/>
      <c r="K4" s="96"/>
    </row>
    <row r="5" spans="1:11" s="95" customFormat="1" ht="24.75" customHeight="1">
      <c r="A5" s="93"/>
      <c r="B5" s="97"/>
      <c r="C5" s="539" t="s">
        <v>177</v>
      </c>
      <c r="D5" s="128"/>
      <c r="E5" s="49"/>
      <c r="F5" s="49"/>
      <c r="G5" s="49"/>
      <c r="H5" s="49"/>
      <c r="I5" s="96"/>
      <c r="J5" s="96"/>
      <c r="K5" s="96"/>
    </row>
    <row r="6" spans="1:11" s="95" customFormat="1" ht="14.25" customHeight="1">
      <c r="A6" s="93"/>
      <c r="B6" s="97"/>
      <c r="C6" s="540"/>
      <c r="D6" s="128"/>
      <c r="E6" s="49"/>
      <c r="F6" s="49"/>
      <c r="G6" s="49"/>
      <c r="H6" s="49"/>
      <c r="I6" s="96"/>
      <c r="J6" s="96"/>
      <c r="K6" s="96"/>
    </row>
    <row r="7" spans="1:11" s="95" customFormat="1" ht="19.5" customHeight="1">
      <c r="A7" s="563" t="s">
        <v>43</v>
      </c>
      <c r="B7" s="563"/>
      <c r="C7" s="563"/>
      <c r="D7" s="128"/>
      <c r="E7" s="49"/>
      <c r="F7" s="49"/>
      <c r="G7" s="49"/>
      <c r="H7" s="49"/>
      <c r="I7" s="96"/>
      <c r="J7" s="96"/>
      <c r="K7" s="96"/>
    </row>
    <row r="8" spans="1:11" s="7" customFormat="1" ht="29.25" customHeight="1">
      <c r="A8" s="559" t="str">
        <f>+'Ekamut-caxs'!A8:D8</f>
        <v xml:space="preserve">«Երևան քաղաքի պատմության թանգարան» ՀՈԱԿ-ի </v>
      </c>
      <c r="B8" s="559"/>
      <c r="C8" s="559"/>
      <c r="D8" s="129"/>
      <c r="E8" s="4"/>
      <c r="F8" s="358"/>
      <c r="G8" s="358"/>
      <c r="H8" s="49"/>
      <c r="I8" s="6"/>
      <c r="J8" s="6"/>
      <c r="K8" s="6"/>
    </row>
    <row r="9" spans="1:11" s="7" customFormat="1" ht="18.75" customHeight="1">
      <c r="A9" s="560" t="s">
        <v>237</v>
      </c>
      <c r="B9" s="560"/>
      <c r="C9" s="560"/>
      <c r="D9" s="128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8"/>
      <c r="B10" s="98"/>
      <c r="C10" s="541"/>
      <c r="D10" s="128"/>
      <c r="E10" s="49"/>
      <c r="F10" s="49"/>
      <c r="G10" s="49"/>
      <c r="H10" s="49"/>
      <c r="I10" s="6"/>
      <c r="J10" s="6"/>
      <c r="K10" s="6"/>
    </row>
    <row r="11" spans="1:11" s="95" customFormat="1" ht="15" customHeight="1">
      <c r="A11" s="93"/>
      <c r="B11" s="93"/>
      <c r="C11" s="542" t="s">
        <v>44</v>
      </c>
      <c r="D11" s="128"/>
      <c r="E11" s="49"/>
      <c r="F11" s="49"/>
      <c r="G11" s="49"/>
      <c r="H11" s="49"/>
      <c r="I11" s="96"/>
      <c r="J11" s="96"/>
      <c r="K11" s="96"/>
    </row>
    <row r="12" spans="1:11" s="8" customFormat="1" ht="27" customHeight="1">
      <c r="A12" s="113" t="s">
        <v>3</v>
      </c>
      <c r="B12" s="113" t="s">
        <v>33</v>
      </c>
      <c r="C12" s="543" t="s">
        <v>45</v>
      </c>
      <c r="D12" s="130"/>
      <c r="E12" s="109"/>
      <c r="F12" s="109"/>
      <c r="G12" s="109"/>
      <c r="H12" s="364"/>
      <c r="I12" s="109"/>
      <c r="J12" s="109"/>
      <c r="K12" s="109"/>
    </row>
    <row r="13" spans="1:11" s="95" customFormat="1" ht="39" customHeight="1">
      <c r="A13" s="13" t="s">
        <v>7</v>
      </c>
      <c r="B13" s="14" t="s">
        <v>34</v>
      </c>
      <c r="C13" s="544">
        <f>+'Dramakani hamematakan'!D6</f>
        <v>31049.3</v>
      </c>
      <c r="D13" s="561"/>
      <c r="E13" s="562"/>
      <c r="F13" s="363"/>
      <c r="G13" s="363"/>
      <c r="H13" s="305"/>
      <c r="I13" s="96"/>
      <c r="J13" s="96"/>
      <c r="K13" s="96"/>
    </row>
    <row r="14" spans="1:11" s="95" customFormat="1" ht="27" customHeight="1">
      <c r="A14" s="13" t="s">
        <v>11</v>
      </c>
      <c r="B14" s="14" t="s">
        <v>85</v>
      </c>
      <c r="C14" s="544">
        <f>SUM(C15:C28)</f>
        <v>122765.3</v>
      </c>
      <c r="D14" s="128"/>
      <c r="E14" s="49"/>
      <c r="F14" s="49"/>
      <c r="G14" s="49"/>
      <c r="H14" s="49"/>
      <c r="I14" s="96"/>
      <c r="J14" s="96"/>
      <c r="K14" s="96"/>
    </row>
    <row r="15" spans="1:11" s="95" customFormat="1" ht="21" customHeight="1">
      <c r="A15" s="79">
        <v>1</v>
      </c>
      <c r="B15" s="332" t="s">
        <v>119</v>
      </c>
      <c r="C15" s="545">
        <f>+'Pastaci finansav.'!C11</f>
        <v>103918.2</v>
      </c>
      <c r="D15" s="128"/>
      <c r="E15" s="49"/>
      <c r="F15" s="49"/>
      <c r="G15" s="49"/>
      <c r="H15" s="49"/>
      <c r="I15" s="96"/>
      <c r="J15" s="96"/>
      <c r="K15" s="96"/>
    </row>
    <row r="16" spans="1:11" s="95" customFormat="1" ht="24.6" hidden="1" customHeight="1">
      <c r="A16" s="79">
        <v>2</v>
      </c>
      <c r="B16" s="408" t="s">
        <v>195</v>
      </c>
      <c r="C16" s="545">
        <f>+'Pastaci finansav.'!D11</f>
        <v>0</v>
      </c>
      <c r="D16" s="128"/>
      <c r="E16" s="49"/>
      <c r="F16" s="49"/>
      <c r="G16" s="49"/>
      <c r="H16" s="49"/>
      <c r="I16" s="96"/>
      <c r="J16" s="96"/>
      <c r="K16" s="96"/>
    </row>
    <row r="17" spans="1:11" s="95" customFormat="1" ht="17.25">
      <c r="A17" s="79">
        <v>2</v>
      </c>
      <c r="B17" s="335" t="s">
        <v>8</v>
      </c>
      <c r="C17" s="545">
        <f>+'Pastaci finansav.'!E11</f>
        <v>14599.1</v>
      </c>
      <c r="D17" s="9" t="s">
        <v>208</v>
      </c>
      <c r="E17" s="49"/>
      <c r="F17" s="49"/>
      <c r="G17" s="49"/>
      <c r="H17" s="49"/>
      <c r="I17" s="96"/>
      <c r="J17" s="96"/>
      <c r="K17" s="96"/>
    </row>
    <row r="18" spans="1:11" s="95" customFormat="1" ht="17.25" hidden="1">
      <c r="A18" s="79">
        <v>4</v>
      </c>
      <c r="B18" s="336" t="s">
        <v>55</v>
      </c>
      <c r="C18" s="533"/>
      <c r="D18" s="128"/>
      <c r="E18" s="49"/>
      <c r="F18" s="49"/>
      <c r="G18" s="49"/>
      <c r="H18" s="49"/>
      <c r="I18" s="96"/>
      <c r="J18" s="96"/>
      <c r="K18" s="96"/>
    </row>
    <row r="19" spans="1:11" s="95" customFormat="1" ht="17.25" hidden="1">
      <c r="A19" s="79">
        <v>5</v>
      </c>
      <c r="B19" s="337" t="s">
        <v>65</v>
      </c>
      <c r="C19" s="533">
        <f>+'Ekamut-caxs'!D16</f>
        <v>0</v>
      </c>
      <c r="D19" s="128"/>
      <c r="E19" s="49"/>
      <c r="F19" s="49"/>
      <c r="G19" s="49"/>
      <c r="H19" s="49"/>
      <c r="I19" s="96"/>
      <c r="J19" s="96"/>
      <c r="K19" s="96"/>
    </row>
    <row r="20" spans="1:11" s="95" customFormat="1" ht="24.6" hidden="1" customHeight="1">
      <c r="A20" s="79">
        <v>6</v>
      </c>
      <c r="B20" s="195" t="s">
        <v>194</v>
      </c>
      <c r="C20" s="545">
        <f>+'Ekamut-caxs'!D17</f>
        <v>0</v>
      </c>
      <c r="D20" s="131"/>
      <c r="E20" s="122"/>
      <c r="F20" s="122"/>
      <c r="G20" s="122"/>
      <c r="H20" s="49"/>
      <c r="I20" s="96"/>
      <c r="J20" s="96"/>
      <c r="K20" s="96"/>
    </row>
    <row r="21" spans="1:11" s="95" customFormat="1" ht="17.25" hidden="1">
      <c r="A21" s="79">
        <v>7</v>
      </c>
      <c r="B21" s="332" t="s">
        <v>9</v>
      </c>
      <c r="C21" s="545">
        <f>+'Ekamut-caxs'!D18</f>
        <v>0</v>
      </c>
      <c r="D21" s="128"/>
      <c r="E21" s="49"/>
      <c r="F21" s="49"/>
      <c r="G21" s="49"/>
      <c r="H21" s="49"/>
      <c r="I21" s="96"/>
      <c r="J21" s="96"/>
      <c r="K21" s="96"/>
    </row>
    <row r="22" spans="1:11" s="95" customFormat="1" ht="16.5" customHeight="1">
      <c r="A22" s="79">
        <v>3</v>
      </c>
      <c r="B22" s="332" t="s">
        <v>74</v>
      </c>
      <c r="C22" s="545">
        <v>2900</v>
      </c>
      <c r="D22" s="131"/>
      <c r="E22" s="122"/>
      <c r="F22" s="122"/>
      <c r="G22" s="122"/>
      <c r="H22" s="49"/>
      <c r="I22" s="96"/>
      <c r="J22" s="96"/>
      <c r="K22" s="96"/>
    </row>
    <row r="23" spans="1:11" s="95" customFormat="1" ht="16.5" customHeight="1">
      <c r="A23" s="79">
        <v>4</v>
      </c>
      <c r="B23" s="332" t="s">
        <v>35</v>
      </c>
      <c r="C23" s="533">
        <v>110</v>
      </c>
      <c r="D23" s="131"/>
      <c r="E23" s="122"/>
      <c r="F23" s="122"/>
      <c r="G23" s="122"/>
      <c r="H23" s="49"/>
      <c r="I23" s="96"/>
      <c r="J23" s="96"/>
      <c r="K23" s="96"/>
    </row>
    <row r="24" spans="1:11" s="95" customFormat="1" ht="16.5" customHeight="1">
      <c r="A24" s="79">
        <v>5</v>
      </c>
      <c r="B24" s="332" t="s">
        <v>10</v>
      </c>
      <c r="C24" s="545">
        <f>+'Ekamut-caxs'!D23</f>
        <v>380</v>
      </c>
      <c r="D24" s="131"/>
      <c r="E24" s="122"/>
      <c r="F24" s="122"/>
      <c r="G24" s="122"/>
      <c r="H24" s="49"/>
      <c r="I24" s="96"/>
      <c r="J24" s="96"/>
      <c r="K24" s="96"/>
    </row>
    <row r="25" spans="1:11" s="96" customFormat="1" ht="16.5" customHeight="1">
      <c r="A25" s="79">
        <v>6</v>
      </c>
      <c r="B25" s="338" t="s">
        <v>262</v>
      </c>
      <c r="C25" s="533">
        <f>+'Ekamut-caxs'!D24</f>
        <v>700</v>
      </c>
      <c r="D25" s="131"/>
      <c r="E25" s="122"/>
      <c r="F25" s="122"/>
      <c r="G25" s="122"/>
      <c r="H25" s="49"/>
    </row>
    <row r="26" spans="1:11" s="96" customFormat="1" ht="16.149999999999999" customHeight="1">
      <c r="A26" s="79">
        <v>7</v>
      </c>
      <c r="B26" s="338" t="s">
        <v>264</v>
      </c>
      <c r="C26" s="533">
        <f>+'Ekamut-caxs'!D25</f>
        <v>67</v>
      </c>
      <c r="D26" s="127" t="s">
        <v>207</v>
      </c>
      <c r="E26" s="122"/>
      <c r="F26" s="122"/>
      <c r="G26" s="122"/>
      <c r="H26" s="49"/>
    </row>
    <row r="27" spans="1:11" s="96" customFormat="1" ht="16.5" customHeight="1">
      <c r="A27" s="79">
        <v>8</v>
      </c>
      <c r="B27" s="338" t="s">
        <v>263</v>
      </c>
      <c r="C27" s="533">
        <f>+'Ekamut-caxs'!D26</f>
        <v>91</v>
      </c>
      <c r="D27" s="131"/>
      <c r="E27" s="122"/>
      <c r="F27" s="122"/>
      <c r="G27" s="122"/>
      <c r="H27" s="49"/>
    </row>
    <row r="28" spans="1:11" s="96" customFormat="1" ht="24.6" hidden="1" customHeight="1">
      <c r="A28" s="79">
        <v>7</v>
      </c>
      <c r="B28" s="338" t="s">
        <v>311</v>
      </c>
      <c r="C28" s="533"/>
      <c r="D28" s="131"/>
      <c r="E28" s="122"/>
      <c r="F28" s="122"/>
      <c r="G28" s="122"/>
      <c r="H28" s="49"/>
    </row>
    <row r="29" spans="1:11" s="95" customFormat="1" ht="24" customHeight="1">
      <c r="A29" s="13" t="s">
        <v>36</v>
      </c>
      <c r="B29" s="14" t="s">
        <v>86</v>
      </c>
      <c r="C29" s="544">
        <f>C30+C86+C102</f>
        <v>139022.79999999999</v>
      </c>
      <c r="D29" s="372">
        <f>+C13-C84</f>
        <v>30522.899999999998</v>
      </c>
      <c r="E29" s="49"/>
      <c r="F29" s="49"/>
      <c r="G29" s="49"/>
      <c r="H29" s="49"/>
      <c r="I29" s="96"/>
      <c r="J29" s="96"/>
      <c r="K29" s="96"/>
    </row>
    <row r="30" spans="1:11" s="95" customFormat="1" ht="22.5" customHeight="1">
      <c r="A30" s="16" t="s">
        <v>58</v>
      </c>
      <c r="B30" s="14" t="s">
        <v>61</v>
      </c>
      <c r="C30" s="544">
        <f>SUM(C31,C34:C40,C44:C80,C84:C85)</f>
        <v>114285.4</v>
      </c>
      <c r="D30" s="128"/>
      <c r="E30" s="49"/>
      <c r="F30" s="49"/>
      <c r="G30" s="49"/>
      <c r="H30" s="49"/>
      <c r="I30" s="96"/>
      <c r="J30" s="96"/>
      <c r="K30" s="96"/>
    </row>
    <row r="31" spans="1:11" s="115" customFormat="1" ht="18" customHeight="1">
      <c r="A31" s="79">
        <v>1</v>
      </c>
      <c r="B31" s="339" t="s">
        <v>12</v>
      </c>
      <c r="C31" s="545">
        <f>+'Ekamut-caxs'!D31</f>
        <v>75267.8</v>
      </c>
      <c r="D31" s="132"/>
      <c r="E31" s="123"/>
      <c r="F31" s="123"/>
      <c r="G31" s="123"/>
      <c r="H31" s="123"/>
      <c r="I31" s="114"/>
      <c r="J31" s="114"/>
      <c r="K31" s="114"/>
    </row>
    <row r="32" spans="1:11" s="105" customFormat="1" ht="18" hidden="1" customHeight="1">
      <c r="A32" s="28">
        <v>1.1000000000000001</v>
      </c>
      <c r="B32" s="33" t="s">
        <v>120</v>
      </c>
      <c r="C32" s="546">
        <f>+'Ekamut-caxs'!D32</f>
        <v>0</v>
      </c>
      <c r="D32" s="361"/>
      <c r="E32" s="124"/>
      <c r="F32" s="124"/>
      <c r="G32" s="124"/>
      <c r="H32" s="124"/>
      <c r="I32" s="104"/>
      <c r="J32" s="104"/>
      <c r="K32" s="104"/>
    </row>
    <row r="33" spans="1:11" s="105" customFormat="1" ht="18" customHeight="1">
      <c r="A33" s="28">
        <v>1.2</v>
      </c>
      <c r="B33" s="33" t="s">
        <v>13</v>
      </c>
      <c r="C33" s="546">
        <f>+'Ekamut-caxs'!D33</f>
        <v>7113.6</v>
      </c>
      <c r="D33" s="133"/>
      <c r="E33" s="124"/>
      <c r="F33" s="124"/>
      <c r="G33" s="124"/>
      <c r="H33" s="124"/>
      <c r="I33" s="104"/>
      <c r="J33" s="104"/>
      <c r="K33" s="104"/>
    </row>
    <row r="34" spans="1:11" s="117" customFormat="1" ht="18" hidden="1" customHeight="1">
      <c r="A34" s="79">
        <v>2</v>
      </c>
      <c r="B34" s="335" t="s">
        <v>15</v>
      </c>
      <c r="C34" s="545">
        <f>+'Ekamut-caxs'!D34</f>
        <v>0</v>
      </c>
      <c r="D34" s="464">
        <f>+C34-Komunal!F20</f>
        <v>0</v>
      </c>
      <c r="E34" s="108"/>
      <c r="F34" s="108"/>
      <c r="G34" s="108"/>
      <c r="H34" s="108"/>
      <c r="I34" s="116"/>
      <c r="J34" s="116"/>
      <c r="K34" s="116"/>
    </row>
    <row r="35" spans="1:11" s="117" customFormat="1" ht="18" customHeight="1">
      <c r="A35" s="79">
        <v>3</v>
      </c>
      <c r="B35" s="335" t="s">
        <v>14</v>
      </c>
      <c r="C35" s="545">
        <f>+'Ekamut-caxs'!D35</f>
        <v>4599.7</v>
      </c>
      <c r="D35" s="464">
        <f>+C35-Komunal!J20</f>
        <v>0</v>
      </c>
      <c r="E35" s="108"/>
      <c r="F35" s="108"/>
      <c r="G35" s="108"/>
      <c r="H35" s="108"/>
      <c r="I35" s="116"/>
      <c r="J35" s="116"/>
      <c r="K35" s="116"/>
    </row>
    <row r="36" spans="1:11" s="117" customFormat="1" ht="18" hidden="1" customHeight="1">
      <c r="A36" s="79"/>
      <c r="B36" s="335"/>
      <c r="C36" s="545"/>
      <c r="D36" s="464"/>
      <c r="E36" s="108"/>
      <c r="F36" s="108"/>
      <c r="G36" s="108"/>
      <c r="H36" s="108"/>
      <c r="I36" s="116"/>
      <c r="J36" s="116"/>
      <c r="K36" s="116"/>
    </row>
    <row r="37" spans="1:11" s="117" customFormat="1" ht="18" hidden="1" customHeight="1">
      <c r="A37" s="79">
        <v>4</v>
      </c>
      <c r="B37" s="335" t="s">
        <v>16</v>
      </c>
      <c r="C37" s="545">
        <f>+'Ekamut-caxs'!D36</f>
        <v>0</v>
      </c>
      <c r="D37" s="464">
        <f>+C37-Komunal!M20</f>
        <v>0</v>
      </c>
      <c r="E37" s="108"/>
      <c r="F37" s="108"/>
      <c r="G37" s="108"/>
      <c r="H37" s="108"/>
      <c r="I37" s="116"/>
      <c r="J37" s="116"/>
      <c r="K37" s="116"/>
    </row>
    <row r="38" spans="1:11" s="117" customFormat="1" ht="18" hidden="1" customHeight="1">
      <c r="A38" s="79">
        <v>5</v>
      </c>
      <c r="B38" s="335" t="s">
        <v>17</v>
      </c>
      <c r="C38" s="545">
        <f>+'Ekamut-caxs'!D37</f>
        <v>0</v>
      </c>
      <c r="D38" s="134"/>
      <c r="E38" s="108"/>
      <c r="F38" s="108"/>
      <c r="G38" s="108"/>
      <c r="H38" s="108"/>
      <c r="I38" s="116"/>
      <c r="J38" s="116"/>
      <c r="K38" s="116"/>
    </row>
    <row r="39" spans="1:11" s="117" customFormat="1" ht="18" hidden="1" customHeight="1">
      <c r="A39" s="79">
        <v>6</v>
      </c>
      <c r="B39" s="335" t="s">
        <v>18</v>
      </c>
      <c r="C39" s="545">
        <f>+'Ekamut-caxs'!D38</f>
        <v>0</v>
      </c>
      <c r="D39" s="134"/>
      <c r="E39" s="108"/>
      <c r="F39" s="108"/>
      <c r="G39" s="108"/>
      <c r="H39" s="108"/>
      <c r="I39" s="116"/>
      <c r="J39" s="116"/>
      <c r="K39" s="116"/>
    </row>
    <row r="40" spans="1:11" s="117" customFormat="1" ht="18" customHeight="1">
      <c r="A40" s="79">
        <v>4</v>
      </c>
      <c r="B40" s="335" t="s">
        <v>19</v>
      </c>
      <c r="C40" s="545">
        <f>SUM(C41:C43)</f>
        <v>198.20000000000002</v>
      </c>
      <c r="D40" s="134"/>
      <c r="E40" s="108"/>
      <c r="F40" s="108"/>
      <c r="G40" s="108"/>
      <c r="H40" s="108"/>
      <c r="I40" s="116"/>
      <c r="J40" s="116"/>
      <c r="K40" s="116"/>
    </row>
    <row r="41" spans="1:11" ht="18" customHeight="1">
      <c r="A41" s="28">
        <v>4.0999999999999996</v>
      </c>
      <c r="B41" s="33" t="s">
        <v>20</v>
      </c>
      <c r="C41" s="545">
        <f>+'Ekamut-caxs'!D40</f>
        <v>172.8</v>
      </c>
    </row>
    <row r="42" spans="1:11" ht="18" customHeight="1">
      <c r="A42" s="28">
        <v>4.2</v>
      </c>
      <c r="B42" s="33" t="s">
        <v>21</v>
      </c>
      <c r="C42" s="545">
        <f>+'Ekamut-caxs'!D41</f>
        <v>25.4</v>
      </c>
    </row>
    <row r="43" spans="1:11" ht="18" hidden="1" customHeight="1">
      <c r="A43" s="28">
        <v>7.3</v>
      </c>
      <c r="B43" s="33" t="s">
        <v>22</v>
      </c>
      <c r="C43" s="545">
        <f>+'Ekamut-caxs'!D42</f>
        <v>0</v>
      </c>
    </row>
    <row r="44" spans="1:11" s="117" customFormat="1" ht="18" customHeight="1">
      <c r="A44" s="79">
        <v>5</v>
      </c>
      <c r="B44" s="335" t="s">
        <v>23</v>
      </c>
      <c r="C44" s="545">
        <f>+'Ekamut-caxs'!D43</f>
        <v>100</v>
      </c>
      <c r="D44" s="134"/>
      <c r="E44" s="108"/>
      <c r="F44" s="108"/>
      <c r="G44" s="108"/>
      <c r="H44" s="108"/>
      <c r="I44" s="116"/>
      <c r="J44" s="116"/>
      <c r="K44" s="116"/>
    </row>
    <row r="45" spans="1:11" s="117" customFormat="1" ht="18" customHeight="1">
      <c r="A45" s="79">
        <v>6</v>
      </c>
      <c r="B45" s="335" t="s">
        <v>31</v>
      </c>
      <c r="C45" s="533">
        <f>+'Ekamut-caxs'!D44</f>
        <v>335.9</v>
      </c>
      <c r="D45" s="55"/>
      <c r="E45" s="108"/>
      <c r="F45" s="108"/>
      <c r="G45" s="108"/>
      <c r="H45" s="108"/>
      <c r="I45" s="116"/>
      <c r="J45" s="116"/>
      <c r="K45" s="116"/>
    </row>
    <row r="46" spans="1:11" s="117" customFormat="1" ht="18" customHeight="1">
      <c r="A46" s="79">
        <v>7</v>
      </c>
      <c r="B46" s="335" t="s">
        <v>24</v>
      </c>
      <c r="C46" s="533">
        <f>+'Ekamut-caxs'!D45</f>
        <v>150</v>
      </c>
      <c r="D46" s="134"/>
      <c r="E46" s="108"/>
      <c r="F46" s="108"/>
      <c r="G46" s="108"/>
      <c r="H46" s="108"/>
      <c r="I46" s="116"/>
      <c r="J46" s="116"/>
      <c r="K46" s="116"/>
    </row>
    <row r="47" spans="1:11" s="117" customFormat="1" ht="18" customHeight="1">
      <c r="A47" s="79">
        <v>8</v>
      </c>
      <c r="B47" s="340" t="s">
        <v>77</v>
      </c>
      <c r="C47" s="533">
        <f>+'Ekamut-caxs'!D46</f>
        <v>200</v>
      </c>
      <c r="D47" s="134"/>
      <c r="E47" s="108"/>
      <c r="F47" s="108"/>
      <c r="G47" s="108"/>
      <c r="H47" s="108"/>
      <c r="I47" s="116"/>
      <c r="J47" s="116"/>
      <c r="K47" s="116"/>
    </row>
    <row r="48" spans="1:11" s="89" customFormat="1" ht="18" hidden="1" customHeight="1">
      <c r="A48" s="79">
        <v>12</v>
      </c>
      <c r="B48" s="335" t="s">
        <v>50</v>
      </c>
      <c r="C48" s="545">
        <f>+'Ekamut-caxs'!D47</f>
        <v>0</v>
      </c>
      <c r="D48" s="135"/>
      <c r="E48" s="87"/>
      <c r="F48" s="87"/>
      <c r="G48" s="87"/>
      <c r="H48" s="72"/>
      <c r="I48" s="88"/>
      <c r="J48" s="88"/>
      <c r="K48" s="88"/>
    </row>
    <row r="49" spans="1:11" s="117" customFormat="1" ht="18" hidden="1" customHeight="1">
      <c r="A49" s="79">
        <v>13</v>
      </c>
      <c r="B49" s="335" t="s">
        <v>121</v>
      </c>
      <c r="C49" s="545">
        <f>+'Ekamut-caxs'!D48</f>
        <v>0</v>
      </c>
      <c r="D49" s="134"/>
      <c r="E49" s="108"/>
      <c r="F49" s="108"/>
      <c r="G49" s="108"/>
      <c r="H49" s="108"/>
      <c r="I49" s="116"/>
      <c r="J49" s="116"/>
      <c r="K49" s="116"/>
    </row>
    <row r="50" spans="1:11" s="117" customFormat="1" ht="18" hidden="1" customHeight="1">
      <c r="A50" s="79">
        <v>14</v>
      </c>
      <c r="B50" s="335" t="s">
        <v>122</v>
      </c>
      <c r="C50" s="545">
        <f>+'Ekamut-caxs'!D49</f>
        <v>0</v>
      </c>
      <c r="D50" s="134"/>
      <c r="E50" s="108"/>
      <c r="F50" s="108"/>
      <c r="G50" s="108"/>
      <c r="H50" s="108"/>
      <c r="I50" s="116"/>
      <c r="J50" s="116"/>
      <c r="K50" s="116"/>
    </row>
    <row r="51" spans="1:11" s="117" customFormat="1" ht="18" hidden="1" customHeight="1">
      <c r="A51" s="79">
        <v>15</v>
      </c>
      <c r="B51" s="335" t="s">
        <v>25</v>
      </c>
      <c r="C51" s="545">
        <f>+'Ekamut-caxs'!D50</f>
        <v>0</v>
      </c>
      <c r="D51" s="134"/>
      <c r="E51" s="108"/>
      <c r="F51" s="108"/>
      <c r="G51" s="108"/>
      <c r="H51" s="108"/>
      <c r="I51" s="116"/>
      <c r="J51" s="116"/>
      <c r="K51" s="116"/>
    </row>
    <row r="52" spans="1:11" s="115" customFormat="1" ht="17.25" hidden="1" customHeight="1">
      <c r="A52" s="79">
        <v>16</v>
      </c>
      <c r="B52" s="335" t="s">
        <v>26</v>
      </c>
      <c r="C52" s="545">
        <f>+'Ekamut-caxs'!D51</f>
        <v>0</v>
      </c>
      <c r="D52" s="132"/>
      <c r="E52" s="123"/>
      <c r="F52" s="123"/>
      <c r="G52" s="123"/>
      <c r="H52" s="123"/>
      <c r="I52" s="114"/>
      <c r="J52" s="114"/>
      <c r="K52" s="114"/>
    </row>
    <row r="53" spans="1:11" s="115" customFormat="1" ht="18" hidden="1" customHeight="1">
      <c r="A53" s="79">
        <v>17</v>
      </c>
      <c r="B53" s="335" t="s">
        <v>69</v>
      </c>
      <c r="C53" s="545">
        <f>+'Ekamut-caxs'!D52</f>
        <v>0</v>
      </c>
      <c r="D53" s="132"/>
      <c r="E53" s="123"/>
      <c r="F53" s="123"/>
      <c r="G53" s="123"/>
      <c r="H53" s="123"/>
      <c r="I53" s="114"/>
      <c r="J53" s="114"/>
      <c r="K53" s="114"/>
    </row>
    <row r="54" spans="1:11" s="115" customFormat="1" ht="18" hidden="1" customHeight="1">
      <c r="A54" s="79">
        <v>18</v>
      </c>
      <c r="B54" s="335" t="s">
        <v>56</v>
      </c>
      <c r="C54" s="545">
        <f>+'Ekamut-caxs'!D53</f>
        <v>0</v>
      </c>
      <c r="D54" s="132"/>
      <c r="E54" s="123"/>
      <c r="F54" s="123"/>
      <c r="G54" s="123"/>
      <c r="H54" s="123"/>
      <c r="I54" s="114"/>
      <c r="J54" s="114"/>
      <c r="K54" s="114"/>
    </row>
    <row r="55" spans="1:11" s="89" customFormat="1" ht="18" hidden="1" customHeight="1">
      <c r="A55" s="79">
        <v>19</v>
      </c>
      <c r="B55" s="335" t="s">
        <v>47</v>
      </c>
      <c r="C55" s="545">
        <f>+'Ekamut-caxs'!D54</f>
        <v>0</v>
      </c>
      <c r="D55" s="135"/>
      <c r="E55" s="87"/>
      <c r="F55" s="87"/>
      <c r="G55" s="87"/>
      <c r="H55" s="72"/>
      <c r="I55" s="88"/>
      <c r="J55" s="88"/>
      <c r="K55" s="88"/>
    </row>
    <row r="56" spans="1:11" s="89" customFormat="1" ht="18.75" hidden="1" customHeight="1">
      <c r="A56" s="79">
        <v>20</v>
      </c>
      <c r="B56" s="335" t="s">
        <v>78</v>
      </c>
      <c r="C56" s="545">
        <f>+'Ekamut-caxs'!D55</f>
        <v>0</v>
      </c>
      <c r="D56" s="135"/>
      <c r="E56" s="87"/>
      <c r="F56" s="87"/>
      <c r="G56" s="87"/>
      <c r="H56" s="72"/>
      <c r="I56" s="88"/>
      <c r="J56" s="88"/>
      <c r="K56" s="88"/>
    </row>
    <row r="57" spans="1:11" s="89" customFormat="1" ht="18" customHeight="1">
      <c r="A57" s="79">
        <v>9</v>
      </c>
      <c r="B57" s="335" t="s">
        <v>79</v>
      </c>
      <c r="C57" s="545">
        <f>+'Ekamut-caxs'!D56</f>
        <v>119.6</v>
      </c>
      <c r="D57" s="55"/>
      <c r="E57" s="87"/>
      <c r="F57" s="87"/>
      <c r="G57" s="87"/>
      <c r="H57" s="72"/>
      <c r="I57" s="88"/>
      <c r="J57" s="88"/>
      <c r="K57" s="88"/>
    </row>
    <row r="58" spans="1:11" s="89" customFormat="1" ht="18" customHeight="1">
      <c r="A58" s="79">
        <v>10</v>
      </c>
      <c r="B58" s="335" t="s">
        <v>48</v>
      </c>
      <c r="C58" s="545">
        <f>+'Ekamut-caxs'!D57</f>
        <v>3</v>
      </c>
      <c r="D58" s="135"/>
      <c r="E58" s="87"/>
      <c r="F58" s="87"/>
      <c r="G58" s="87"/>
      <c r="H58" s="72"/>
      <c r="I58" s="88"/>
      <c r="J58" s="88"/>
      <c r="K58" s="88"/>
    </row>
    <row r="59" spans="1:11" s="89" customFormat="1" ht="18" hidden="1" customHeight="1">
      <c r="A59" s="79">
        <v>23</v>
      </c>
      <c r="B59" s="335" t="s">
        <v>123</v>
      </c>
      <c r="C59" s="545">
        <f>+'Ekamut-caxs'!D58</f>
        <v>0</v>
      </c>
      <c r="D59" s="135"/>
      <c r="E59" s="87"/>
      <c r="F59" s="87"/>
      <c r="G59" s="87"/>
      <c r="H59" s="72"/>
      <c r="I59" s="88"/>
      <c r="J59" s="88"/>
      <c r="K59" s="88"/>
    </row>
    <row r="60" spans="1:11" s="89" customFormat="1" ht="18" hidden="1" customHeight="1">
      <c r="A60" s="79">
        <v>24</v>
      </c>
      <c r="B60" s="335" t="s">
        <v>49</v>
      </c>
      <c r="C60" s="545">
        <f>+'Ekamut-caxs'!D59</f>
        <v>0</v>
      </c>
      <c r="D60" s="135"/>
      <c r="E60" s="87"/>
      <c r="F60" s="87"/>
      <c r="G60" s="87"/>
      <c r="H60" s="72"/>
      <c r="I60" s="88"/>
      <c r="J60" s="88"/>
      <c r="K60" s="88"/>
    </row>
    <row r="61" spans="1:11" s="89" customFormat="1" ht="18" hidden="1" customHeight="1">
      <c r="A61" s="79">
        <v>25</v>
      </c>
      <c r="B61" s="335" t="s">
        <v>66</v>
      </c>
      <c r="C61" s="545">
        <f>+'Ekamut-caxs'!D60</f>
        <v>0</v>
      </c>
      <c r="D61" s="135"/>
      <c r="E61" s="87"/>
      <c r="F61" s="87"/>
      <c r="G61" s="87"/>
      <c r="H61" s="72"/>
      <c r="I61" s="88"/>
      <c r="J61" s="88"/>
      <c r="K61" s="88"/>
    </row>
    <row r="62" spans="1:11" s="89" customFormat="1" ht="18" hidden="1" customHeight="1">
      <c r="A62" s="79">
        <v>26</v>
      </c>
      <c r="B62" s="504" t="s">
        <v>202</v>
      </c>
      <c r="C62" s="545">
        <f>+'Ekamut-caxs'!D61</f>
        <v>0</v>
      </c>
      <c r="D62" s="135"/>
      <c r="E62" s="87"/>
      <c r="F62" s="87"/>
      <c r="G62" s="87"/>
      <c r="H62" s="72"/>
      <c r="I62" s="88"/>
      <c r="J62" s="88"/>
      <c r="K62" s="88"/>
    </row>
    <row r="63" spans="1:11" s="89" customFormat="1" ht="18" customHeight="1">
      <c r="A63" s="79">
        <v>11</v>
      </c>
      <c r="B63" s="353" t="s">
        <v>203</v>
      </c>
      <c r="C63" s="545">
        <f>+'Ekamut-caxs'!D62</f>
        <v>1722.2</v>
      </c>
      <c r="D63" s="135"/>
      <c r="E63" s="87"/>
      <c r="F63" s="87"/>
      <c r="G63" s="87"/>
      <c r="H63" s="72"/>
      <c r="I63" s="88"/>
      <c r="J63" s="88"/>
      <c r="K63" s="88"/>
    </row>
    <row r="64" spans="1:11" s="89" customFormat="1" ht="18" hidden="1" customHeight="1">
      <c r="A64" s="79">
        <v>28</v>
      </c>
      <c r="B64" s="335" t="s">
        <v>80</v>
      </c>
      <c r="C64" s="545">
        <f>+'Ekamut-caxs'!D63</f>
        <v>0</v>
      </c>
      <c r="D64" s="135"/>
      <c r="E64" s="87"/>
      <c r="F64" s="87"/>
      <c r="G64" s="87"/>
      <c r="H64" s="72"/>
      <c r="I64" s="88"/>
      <c r="J64" s="88"/>
      <c r="K64" s="88"/>
    </row>
    <row r="65" spans="1:11" s="89" customFormat="1" ht="18" hidden="1" customHeight="1">
      <c r="A65" s="79">
        <v>29</v>
      </c>
      <c r="B65" s="335" t="s">
        <v>136</v>
      </c>
      <c r="C65" s="545">
        <f>+'Ekamut-caxs'!D64</f>
        <v>0</v>
      </c>
      <c r="D65" s="135"/>
      <c r="E65" s="87"/>
      <c r="F65" s="87"/>
      <c r="G65" s="87"/>
      <c r="H65" s="72"/>
      <c r="I65" s="88"/>
      <c r="J65" s="88"/>
      <c r="K65" s="88"/>
    </row>
    <row r="66" spans="1:11" s="88" customFormat="1" ht="18" customHeight="1">
      <c r="A66" s="79">
        <v>12</v>
      </c>
      <c r="B66" s="355" t="s">
        <v>265</v>
      </c>
      <c r="C66" s="533">
        <f>+'Ekamut-caxs'!D65</f>
        <v>703.5</v>
      </c>
      <c r="D66" s="135"/>
      <c r="E66" s="87"/>
      <c r="F66" s="87"/>
      <c r="G66" s="87"/>
      <c r="H66" s="72"/>
    </row>
    <row r="67" spans="1:11" s="88" customFormat="1" ht="18" customHeight="1">
      <c r="A67" s="79">
        <v>13</v>
      </c>
      <c r="B67" s="355" t="s">
        <v>266</v>
      </c>
      <c r="C67" s="533">
        <f>+'Ekamut-caxs'!D66</f>
        <v>500</v>
      </c>
      <c r="D67" s="135"/>
      <c r="E67" s="87"/>
      <c r="F67" s="87"/>
      <c r="G67" s="87"/>
      <c r="H67" s="72"/>
    </row>
    <row r="68" spans="1:11" s="88" customFormat="1" ht="18" customHeight="1">
      <c r="A68" s="79">
        <v>14</v>
      </c>
      <c r="B68" s="355" t="s">
        <v>267</v>
      </c>
      <c r="C68" s="533">
        <f>+'Ekamut-caxs'!D67</f>
        <v>14.4</v>
      </c>
      <c r="D68" s="135"/>
      <c r="E68" s="87"/>
      <c r="F68" s="87"/>
      <c r="G68" s="87"/>
      <c r="H68" s="72"/>
    </row>
    <row r="69" spans="1:11" s="88" customFormat="1" ht="18" customHeight="1">
      <c r="A69" s="79">
        <v>15</v>
      </c>
      <c r="B69" s="355" t="s">
        <v>268</v>
      </c>
      <c r="C69" s="533">
        <f>+'Ekamut-caxs'!D68</f>
        <v>700</v>
      </c>
      <c r="D69" s="135"/>
      <c r="E69" s="87"/>
      <c r="F69" s="87"/>
      <c r="G69" s="87"/>
      <c r="H69" s="72"/>
    </row>
    <row r="70" spans="1:11" s="88" customFormat="1" ht="18" customHeight="1">
      <c r="A70" s="79">
        <v>16</v>
      </c>
      <c r="B70" s="355" t="s">
        <v>269</v>
      </c>
      <c r="C70" s="533">
        <f>+'Ekamut-caxs'!D69</f>
        <v>42</v>
      </c>
      <c r="D70" s="135"/>
      <c r="E70" s="87"/>
      <c r="F70" s="87"/>
      <c r="G70" s="87"/>
      <c r="H70" s="72"/>
    </row>
    <row r="71" spans="1:11" s="88" customFormat="1" ht="18" customHeight="1">
      <c r="A71" s="79">
        <v>17</v>
      </c>
      <c r="B71" s="355" t="s">
        <v>270</v>
      </c>
      <c r="C71" s="533">
        <f>+'Ekamut-caxs'!D70</f>
        <v>468</v>
      </c>
      <c r="D71" s="135"/>
      <c r="E71" s="87"/>
      <c r="F71" s="87"/>
      <c r="G71" s="87"/>
      <c r="H71" s="72"/>
    </row>
    <row r="72" spans="1:11" s="88" customFormat="1" ht="18" customHeight="1">
      <c r="A72" s="79">
        <v>18</v>
      </c>
      <c r="B72" s="355" t="s">
        <v>271</v>
      </c>
      <c r="C72" s="533">
        <f>+'Ekamut-caxs'!D71</f>
        <v>50</v>
      </c>
      <c r="D72" s="135"/>
      <c r="E72" s="87"/>
      <c r="F72" s="87"/>
      <c r="G72" s="87"/>
      <c r="H72" s="72"/>
    </row>
    <row r="73" spans="1:11" s="88" customFormat="1" ht="18" customHeight="1">
      <c r="A73" s="79">
        <v>19</v>
      </c>
      <c r="B73" s="355" t="s">
        <v>272</v>
      </c>
      <c r="C73" s="533">
        <f>+'Ekamut-caxs'!D72</f>
        <v>103.1</v>
      </c>
      <c r="D73" s="135"/>
      <c r="E73" s="87"/>
      <c r="F73" s="87"/>
      <c r="G73" s="87"/>
      <c r="H73" s="72"/>
    </row>
    <row r="74" spans="1:11" s="88" customFormat="1" ht="18" customHeight="1">
      <c r="A74" s="79">
        <v>20</v>
      </c>
      <c r="B74" s="355" t="s">
        <v>273</v>
      </c>
      <c r="C74" s="533">
        <f>+'Ekamut-caxs'!D73</f>
        <v>1300.3</v>
      </c>
      <c r="D74" s="135"/>
      <c r="E74" s="87"/>
      <c r="F74" s="87"/>
      <c r="G74" s="87"/>
      <c r="H74" s="72"/>
    </row>
    <row r="75" spans="1:11" s="88" customFormat="1" ht="18" customHeight="1">
      <c r="A75" s="79">
        <v>21</v>
      </c>
      <c r="B75" s="355" t="s">
        <v>274</v>
      </c>
      <c r="C75" s="533">
        <f>+'Ekamut-caxs'!D74</f>
        <v>6</v>
      </c>
      <c r="D75" s="135"/>
      <c r="E75" s="87"/>
      <c r="F75" s="87"/>
      <c r="G75" s="87"/>
      <c r="H75" s="72"/>
    </row>
    <row r="76" spans="1:11" s="88" customFormat="1" ht="18" hidden="1" customHeight="1">
      <c r="A76" s="79"/>
      <c r="B76" s="355"/>
      <c r="C76" s="533"/>
      <c r="D76" s="135"/>
      <c r="E76" s="87"/>
      <c r="F76" s="87"/>
      <c r="G76" s="87"/>
      <c r="H76" s="72"/>
    </row>
    <row r="77" spans="1:11" s="88" customFormat="1" ht="18" customHeight="1">
      <c r="A77" s="79">
        <v>22</v>
      </c>
      <c r="B77" s="355" t="s">
        <v>276</v>
      </c>
      <c r="C77" s="533">
        <f>+'Ekamut-caxs'!D76</f>
        <v>40</v>
      </c>
      <c r="D77" s="135"/>
      <c r="E77" s="87"/>
      <c r="F77" s="87"/>
      <c r="G77" s="87"/>
      <c r="H77" s="72"/>
    </row>
    <row r="78" spans="1:11" s="88" customFormat="1" ht="18" hidden="1" customHeight="1">
      <c r="A78" s="79"/>
      <c r="B78" s="355"/>
      <c r="C78" s="533"/>
      <c r="D78" s="135"/>
      <c r="E78" s="87"/>
      <c r="F78" s="87"/>
      <c r="G78" s="87"/>
      <c r="H78" s="72"/>
    </row>
    <row r="79" spans="1:11" s="88" customFormat="1" ht="18" customHeight="1">
      <c r="A79" s="79">
        <v>23</v>
      </c>
      <c r="B79" s="355" t="s">
        <v>312</v>
      </c>
      <c r="C79" s="533">
        <v>97.8</v>
      </c>
      <c r="D79" s="127" t="s">
        <v>206</v>
      </c>
      <c r="E79" s="87"/>
      <c r="F79" s="87"/>
      <c r="G79" s="87"/>
      <c r="H79" s="72"/>
    </row>
    <row r="80" spans="1:11" s="117" customFormat="1" ht="22.5" customHeight="1">
      <c r="A80" s="79">
        <v>24</v>
      </c>
      <c r="B80" s="356" t="s">
        <v>37</v>
      </c>
      <c r="C80" s="545">
        <f>SUM(C81:C83)</f>
        <v>10.5</v>
      </c>
      <c r="D80" s="134"/>
      <c r="E80" s="108"/>
      <c r="F80" s="108"/>
      <c r="G80" s="108"/>
      <c r="H80" s="108"/>
      <c r="I80" s="116"/>
      <c r="J80" s="116"/>
      <c r="K80" s="116"/>
    </row>
    <row r="81" spans="1:11" ht="19.5" hidden="1" customHeight="1">
      <c r="A81" s="15">
        <v>32.1</v>
      </c>
      <c r="B81" s="120" t="s">
        <v>38</v>
      </c>
      <c r="C81" s="547"/>
    </row>
    <row r="82" spans="1:11" ht="19.5" hidden="1" customHeight="1">
      <c r="A82" s="15">
        <v>32.200000000000003</v>
      </c>
      <c r="B82" s="120" t="s">
        <v>51</v>
      </c>
      <c r="C82" s="547"/>
    </row>
    <row r="83" spans="1:11" ht="19.5" customHeight="1">
      <c r="A83" s="15">
        <v>24.1</v>
      </c>
      <c r="B83" s="120" t="s">
        <v>87</v>
      </c>
      <c r="C83" s="547">
        <f>+'Ekamut-caxs'!D79</f>
        <v>10.5</v>
      </c>
    </row>
    <row r="84" spans="1:11" s="117" customFormat="1" ht="17.25" customHeight="1">
      <c r="A84" s="91">
        <v>25</v>
      </c>
      <c r="B84" s="341" t="s">
        <v>39</v>
      </c>
      <c r="C84" s="545">
        <f>+'Deb. ev kreditor'!D65-'Deb. ev kreditor'!D60</f>
        <v>526.40000000000146</v>
      </c>
      <c r="D84" s="557">
        <f>+C13-C84</f>
        <v>30522.899999999998</v>
      </c>
      <c r="E84" s="108"/>
      <c r="F84" s="108"/>
      <c r="G84" s="108"/>
      <c r="H84" s="108"/>
      <c r="I84" s="116"/>
      <c r="J84" s="116"/>
      <c r="K84" s="116"/>
    </row>
    <row r="85" spans="1:11" s="117" customFormat="1" ht="16.5" customHeight="1">
      <c r="A85" s="91">
        <v>26</v>
      </c>
      <c r="B85" s="342" t="s">
        <v>88</v>
      </c>
      <c r="C85" s="533">
        <v>27027</v>
      </c>
      <c r="D85" s="134" t="s">
        <v>228</v>
      </c>
      <c r="E85" s="108"/>
      <c r="F85" s="108"/>
      <c r="G85" s="108"/>
      <c r="H85" s="108"/>
      <c r="I85" s="116"/>
      <c r="J85" s="116"/>
      <c r="K85" s="116"/>
    </row>
    <row r="86" spans="1:11" s="100" customFormat="1" ht="25.5" customHeight="1">
      <c r="A86" s="45" t="s">
        <v>59</v>
      </c>
      <c r="B86" s="103" t="s">
        <v>62</v>
      </c>
      <c r="C86" s="544">
        <f>C87+C98</f>
        <v>24737.4</v>
      </c>
      <c r="D86" s="136"/>
      <c r="E86" s="125"/>
      <c r="F86" s="125"/>
      <c r="G86" s="125"/>
      <c r="H86" s="125"/>
      <c r="I86" s="99"/>
      <c r="J86" s="99"/>
      <c r="K86" s="99"/>
    </row>
    <row r="87" spans="1:11" s="115" customFormat="1" ht="26.25" customHeight="1">
      <c r="A87" s="91">
        <v>1</v>
      </c>
      <c r="B87" s="344" t="s">
        <v>92</v>
      </c>
      <c r="C87" s="545">
        <f>SUM(C88:C97)</f>
        <v>23106.400000000001</v>
      </c>
      <c r="D87" s="132"/>
      <c r="E87" s="123"/>
      <c r="F87" s="123"/>
      <c r="G87" s="123"/>
      <c r="H87" s="123"/>
      <c r="I87" s="114"/>
      <c r="J87" s="114"/>
      <c r="K87" s="114"/>
    </row>
    <row r="88" spans="1:11" s="115" customFormat="1" ht="17.25" customHeight="1">
      <c r="A88" s="91">
        <v>1.1000000000000001</v>
      </c>
      <c r="B88" s="345" t="s">
        <v>89</v>
      </c>
      <c r="C88" s="533">
        <v>800</v>
      </c>
      <c r="D88" s="132"/>
      <c r="E88" s="123"/>
      <c r="F88" s="123"/>
      <c r="G88" s="123"/>
      <c r="H88" s="123"/>
      <c r="I88" s="114"/>
      <c r="J88" s="114"/>
      <c r="K88" s="114"/>
    </row>
    <row r="89" spans="1:11" s="115" customFormat="1" ht="17.25" customHeight="1">
      <c r="A89" s="91">
        <v>1.2</v>
      </c>
      <c r="B89" s="345" t="s">
        <v>90</v>
      </c>
      <c r="C89" s="533">
        <v>1000</v>
      </c>
      <c r="D89" s="132"/>
      <c r="E89" s="123"/>
      <c r="F89" s="123"/>
      <c r="G89" s="123"/>
      <c r="H89" s="123"/>
      <c r="I89" s="114"/>
      <c r="J89" s="114"/>
      <c r="K89" s="114"/>
    </row>
    <row r="90" spans="1:11" s="115" customFormat="1" ht="18" customHeight="1">
      <c r="A90" s="91">
        <v>1.3</v>
      </c>
      <c r="B90" s="345" t="s">
        <v>91</v>
      </c>
      <c r="C90" s="533">
        <v>10377</v>
      </c>
      <c r="D90" s="132"/>
      <c r="E90" s="123"/>
      <c r="F90" s="123"/>
      <c r="G90" s="123"/>
      <c r="H90" s="123"/>
      <c r="I90" s="114"/>
      <c r="J90" s="114"/>
      <c r="K90" s="114"/>
    </row>
    <row r="91" spans="1:11" s="115" customFormat="1" ht="18" hidden="1" customHeight="1">
      <c r="A91" s="91">
        <v>1.4</v>
      </c>
      <c r="B91" s="345" t="s">
        <v>204</v>
      </c>
      <c r="C91" s="533"/>
      <c r="D91" s="132"/>
      <c r="E91" s="123"/>
      <c r="F91" s="123"/>
      <c r="G91" s="123"/>
      <c r="H91" s="123"/>
      <c r="I91" s="114"/>
      <c r="J91" s="114"/>
      <c r="K91" s="114"/>
    </row>
    <row r="92" spans="1:11" s="115" customFormat="1" ht="17.25" hidden="1" customHeight="1">
      <c r="A92" s="91">
        <v>1.5</v>
      </c>
      <c r="B92" s="345" t="s">
        <v>67</v>
      </c>
      <c r="C92" s="533"/>
      <c r="D92" s="132"/>
      <c r="E92" s="123"/>
      <c r="F92" s="123"/>
      <c r="G92" s="123"/>
      <c r="H92" s="123"/>
      <c r="I92" s="114"/>
      <c r="J92" s="114"/>
      <c r="K92" s="114"/>
    </row>
    <row r="93" spans="1:11" s="115" customFormat="1" ht="17.25" hidden="1" customHeight="1">
      <c r="A93" s="91">
        <v>1.6</v>
      </c>
      <c r="B93" s="346" t="s">
        <v>68</v>
      </c>
      <c r="C93" s="533"/>
      <c r="D93" s="132"/>
      <c r="E93" s="123"/>
      <c r="F93" s="123"/>
      <c r="G93" s="123"/>
      <c r="H93" s="123"/>
      <c r="I93" s="114"/>
      <c r="J93" s="114"/>
      <c r="K93" s="114"/>
    </row>
    <row r="94" spans="1:11" s="115" customFormat="1" ht="17.25" customHeight="1">
      <c r="A94" s="91">
        <v>1.4</v>
      </c>
      <c r="B94" s="346" t="s">
        <v>309</v>
      </c>
      <c r="C94" s="533">
        <v>600</v>
      </c>
      <c r="D94" s="132"/>
      <c r="E94" s="123"/>
      <c r="F94" s="123"/>
      <c r="G94" s="123"/>
      <c r="H94" s="123"/>
      <c r="I94" s="114"/>
      <c r="J94" s="114"/>
      <c r="K94" s="114"/>
    </row>
    <row r="95" spans="1:11" s="115" customFormat="1" ht="37.15" customHeight="1">
      <c r="A95" s="91">
        <v>1.5</v>
      </c>
      <c r="B95" s="346" t="s">
        <v>325</v>
      </c>
      <c r="C95" s="533">
        <v>6000</v>
      </c>
      <c r="D95" s="132"/>
      <c r="E95" s="123"/>
      <c r="F95" s="123"/>
      <c r="G95" s="123"/>
      <c r="H95" s="123"/>
      <c r="I95" s="114"/>
      <c r="J95" s="114"/>
      <c r="K95" s="114"/>
    </row>
    <row r="96" spans="1:11" s="115" customFormat="1" ht="22.5" customHeight="1">
      <c r="A96" s="91">
        <v>1.6</v>
      </c>
      <c r="B96" s="346" t="s">
        <v>52</v>
      </c>
      <c r="C96" s="533">
        <v>3249.4</v>
      </c>
      <c r="D96" s="132"/>
      <c r="E96" s="123"/>
      <c r="F96" s="123"/>
      <c r="G96" s="123"/>
      <c r="H96" s="123"/>
      <c r="I96" s="114"/>
      <c r="J96" s="114"/>
      <c r="K96" s="114"/>
    </row>
    <row r="97" spans="1:11" s="115" customFormat="1" ht="17.25" customHeight="1">
      <c r="A97" s="91">
        <v>1.7</v>
      </c>
      <c r="B97" s="346" t="s">
        <v>313</v>
      </c>
      <c r="C97" s="533">
        <v>1080</v>
      </c>
      <c r="D97" s="529" t="s">
        <v>205</v>
      </c>
      <c r="E97" s="123"/>
      <c r="F97" s="123"/>
      <c r="G97" s="123"/>
      <c r="H97" s="123"/>
      <c r="I97" s="114"/>
      <c r="J97" s="114"/>
      <c r="K97" s="114"/>
    </row>
    <row r="98" spans="1:11" s="115" customFormat="1" ht="35.25" customHeight="1">
      <c r="A98" s="91">
        <v>2</v>
      </c>
      <c r="B98" s="344" t="s">
        <v>93</v>
      </c>
      <c r="C98" s="545">
        <f>SUM(C99:C101)</f>
        <v>1631</v>
      </c>
      <c r="D98" s="132"/>
      <c r="E98" s="123"/>
      <c r="F98" s="123"/>
      <c r="G98" s="123"/>
      <c r="H98" s="123"/>
      <c r="I98" s="114"/>
      <c r="J98" s="114"/>
      <c r="K98" s="114"/>
    </row>
    <row r="99" spans="1:11" s="115" customFormat="1" ht="18.75" hidden="1" customHeight="1">
      <c r="A99" s="91">
        <v>2.1</v>
      </c>
      <c r="B99" s="344" t="s">
        <v>64</v>
      </c>
      <c r="C99" s="533"/>
      <c r="D99" s="132"/>
      <c r="E99" s="123"/>
      <c r="F99" s="123"/>
      <c r="G99" s="123"/>
      <c r="H99" s="123"/>
      <c r="I99" s="114"/>
      <c r="J99" s="114"/>
      <c r="K99" s="114"/>
    </row>
    <row r="100" spans="1:11" s="115" customFormat="1" ht="18.75" customHeight="1">
      <c r="A100" s="91">
        <v>2.1</v>
      </c>
      <c r="B100" s="357" t="s">
        <v>63</v>
      </c>
      <c r="C100" s="533">
        <v>1631</v>
      </c>
      <c r="D100" s="132"/>
      <c r="E100" s="123"/>
      <c r="F100" s="123"/>
      <c r="G100" s="123"/>
      <c r="H100" s="123"/>
      <c r="I100" s="114"/>
      <c r="J100" s="114"/>
      <c r="K100" s="114"/>
    </row>
    <row r="101" spans="1:11" s="115" customFormat="1" ht="18.75" hidden="1" customHeight="1">
      <c r="A101" s="91">
        <v>2.2999999999999998</v>
      </c>
      <c r="B101" s="344" t="s">
        <v>52</v>
      </c>
      <c r="C101" s="533"/>
      <c r="D101" s="132"/>
      <c r="E101" s="123"/>
      <c r="F101" s="123"/>
      <c r="G101" s="123"/>
      <c r="H101" s="123"/>
      <c r="I101" s="114"/>
      <c r="J101" s="114"/>
      <c r="K101" s="114"/>
    </row>
    <row r="102" spans="1:11" s="100" customFormat="1" ht="37.5" hidden="1" customHeight="1">
      <c r="A102" s="45" t="s">
        <v>60</v>
      </c>
      <c r="B102" s="14" t="s">
        <v>133</v>
      </c>
      <c r="C102" s="544">
        <f>SUM(C103:C104)</f>
        <v>0</v>
      </c>
      <c r="D102" s="136"/>
      <c r="E102" s="125"/>
      <c r="F102" s="125"/>
      <c r="G102" s="125"/>
      <c r="H102" s="125"/>
      <c r="I102" s="99"/>
      <c r="J102" s="99"/>
      <c r="K102" s="99"/>
    </row>
    <row r="103" spans="1:11" s="115" customFormat="1" ht="15.75" hidden="1" customHeight="1">
      <c r="A103" s="91">
        <v>1</v>
      </c>
      <c r="B103" s="339" t="s">
        <v>230</v>
      </c>
      <c r="C103" s="533"/>
      <c r="D103" s="132"/>
      <c r="E103" s="123"/>
      <c r="F103" s="123"/>
      <c r="G103" s="123"/>
      <c r="H103" s="123"/>
      <c r="I103" s="114"/>
      <c r="J103" s="114"/>
      <c r="K103" s="114"/>
    </row>
    <row r="104" spans="1:11" s="115" customFormat="1" ht="15.75" hidden="1" customHeight="1">
      <c r="A104" s="91">
        <v>1</v>
      </c>
      <c r="B104" s="339" t="s">
        <v>327</v>
      </c>
      <c r="C104" s="533"/>
      <c r="D104" s="127"/>
      <c r="E104" s="123"/>
      <c r="F104" s="123"/>
      <c r="G104" s="123"/>
      <c r="H104" s="123"/>
      <c r="I104" s="114"/>
      <c r="J104" s="114"/>
      <c r="K104" s="114"/>
    </row>
    <row r="105" spans="1:11" s="119" customFormat="1" ht="39" customHeight="1">
      <c r="A105" s="13" t="s">
        <v>40</v>
      </c>
      <c r="B105" s="14" t="s">
        <v>41</v>
      </c>
      <c r="C105" s="544">
        <f>C13+C14-C29</f>
        <v>14791.800000000017</v>
      </c>
      <c r="D105" s="561"/>
      <c r="E105" s="562"/>
      <c r="F105" s="363"/>
      <c r="G105" s="363"/>
      <c r="H105" s="305"/>
      <c r="I105" s="118"/>
      <c r="J105" s="118"/>
      <c r="K105" s="118"/>
    </row>
    <row r="106" spans="1:11" s="100" customFormat="1" ht="45" customHeight="1">
      <c r="A106" s="106"/>
      <c r="B106" s="107"/>
      <c r="C106" s="548"/>
      <c r="D106" s="375"/>
      <c r="E106" s="125"/>
      <c r="F106" s="125"/>
      <c r="G106" s="125"/>
      <c r="H106" s="125"/>
      <c r="I106" s="99"/>
      <c r="J106" s="99"/>
      <c r="K106" s="99"/>
    </row>
    <row r="107" spans="1:11" s="7" customFormat="1" ht="21.75" hidden="1" customHeight="1">
      <c r="B107" s="19" t="s">
        <v>2</v>
      </c>
      <c r="C107" s="549" t="str">
        <f>+'Ekamut-caxs'!C83</f>
        <v>Արմինե Սարգսյան</v>
      </c>
      <c r="D107" s="225"/>
      <c r="E107" s="49"/>
      <c r="F107" s="49"/>
      <c r="G107" s="49"/>
      <c r="H107" s="49"/>
      <c r="I107" s="6"/>
      <c r="J107" s="6"/>
      <c r="K107" s="6"/>
    </row>
    <row r="108" spans="1:11" s="3" customFormat="1" ht="13.5" hidden="1" customHeight="1">
      <c r="A108" s="7"/>
      <c r="B108" s="7" t="s">
        <v>4</v>
      </c>
      <c r="C108" s="550" t="s">
        <v>97</v>
      </c>
      <c r="D108" s="226"/>
      <c r="E108" s="109"/>
      <c r="F108" s="109"/>
      <c r="G108" s="109"/>
      <c r="H108" s="109"/>
      <c r="I108" s="2"/>
      <c r="J108" s="2"/>
      <c r="K108" s="2"/>
    </row>
    <row r="109" spans="1:11" s="3" customFormat="1" ht="22.5" hidden="1" customHeight="1">
      <c r="B109" s="18" t="s">
        <v>6</v>
      </c>
      <c r="C109" s="551" t="str">
        <f>+'Ekamut-caxs'!C85</f>
        <v>Ալիտա Յայլոյան</v>
      </c>
      <c r="D109" s="297"/>
      <c r="E109" s="109"/>
      <c r="F109" s="109"/>
      <c r="G109" s="109"/>
      <c r="H109" s="109"/>
      <c r="I109" s="2"/>
      <c r="J109" s="2"/>
      <c r="K109" s="2"/>
    </row>
    <row r="110" spans="1:11" s="3" customFormat="1" ht="12" hidden="1" customHeight="1">
      <c r="C110" s="550" t="s">
        <v>97</v>
      </c>
      <c r="D110" s="226"/>
      <c r="E110" s="109"/>
      <c r="F110" s="109"/>
      <c r="G110" s="109"/>
      <c r="H110" s="109"/>
      <c r="I110" s="2"/>
      <c r="J110" s="2"/>
      <c r="K110" s="2"/>
    </row>
    <row r="111" spans="1:11" s="3" customFormat="1" hidden="1">
      <c r="B111" s="8" t="s">
        <v>171</v>
      </c>
      <c r="C111" s="552"/>
      <c r="D111" s="376"/>
      <c r="E111" s="109"/>
      <c r="F111" s="109"/>
      <c r="G111" s="109"/>
      <c r="H111" s="109"/>
      <c r="I111" s="2"/>
      <c r="J111" s="2"/>
      <c r="K111" s="2"/>
    </row>
    <row r="112" spans="1:11" s="315" customFormat="1" ht="40.5" customHeight="1">
      <c r="B112" s="528" t="str">
        <f>+'Ekamut-caxs'!B88</f>
        <v>ԵՐԵՎԱՆԻ ՔԱՂԱՔԱՊԵՏ՝</v>
      </c>
      <c r="C112" s="553" t="str">
        <f>+'Ekamut-caxs'!D88</f>
        <v>ՀՐԱՉՅԱ ՍԱՐԳՍՅԱՆ</v>
      </c>
      <c r="E112" s="55"/>
      <c r="F112" s="55"/>
      <c r="G112" s="55"/>
      <c r="H112" s="55"/>
      <c r="I112" s="55"/>
      <c r="J112" s="55"/>
      <c r="K112" s="55"/>
    </row>
    <row r="113" spans="3:8" s="101" customFormat="1">
      <c r="C113" s="552"/>
      <c r="D113" s="227"/>
      <c r="E113" s="109"/>
      <c r="F113" s="109"/>
      <c r="G113" s="109"/>
      <c r="H113" s="109"/>
    </row>
    <row r="114" spans="3:8" s="101" customFormat="1">
      <c r="C114" s="552"/>
      <c r="D114" s="227"/>
      <c r="E114" s="109"/>
      <c r="F114" s="109"/>
      <c r="G114" s="109"/>
      <c r="H114" s="109"/>
    </row>
    <row r="115" spans="3:8" s="101" customFormat="1">
      <c r="C115" s="552"/>
      <c r="D115" s="130"/>
      <c r="E115" s="109"/>
      <c r="F115" s="109"/>
      <c r="G115" s="109"/>
      <c r="H115" s="109"/>
    </row>
    <row r="116" spans="3:8" s="101" customFormat="1">
      <c r="C116" s="552"/>
      <c r="D116" s="130"/>
      <c r="E116" s="109"/>
      <c r="F116" s="109"/>
      <c r="G116" s="109"/>
      <c r="H116" s="109"/>
    </row>
    <row r="117" spans="3:8" s="101" customFormat="1">
      <c r="C117" s="552"/>
      <c r="D117" s="130"/>
      <c r="E117" s="109"/>
      <c r="F117" s="109"/>
      <c r="G117" s="109"/>
      <c r="H117" s="109"/>
    </row>
    <row r="118" spans="3:8" s="101" customFormat="1">
      <c r="C118" s="552"/>
      <c r="D118" s="130"/>
      <c r="E118" s="109"/>
      <c r="F118" s="109"/>
      <c r="G118" s="109"/>
      <c r="H118" s="109"/>
    </row>
    <row r="119" spans="3:8" s="101" customFormat="1">
      <c r="C119" s="552"/>
      <c r="D119" s="130"/>
      <c r="E119" s="109"/>
      <c r="F119" s="109"/>
      <c r="G119" s="109"/>
      <c r="H119" s="109"/>
    </row>
    <row r="120" spans="3:8" s="101" customFormat="1">
      <c r="C120" s="552"/>
      <c r="D120" s="130"/>
      <c r="E120" s="109"/>
      <c r="F120" s="109"/>
      <c r="G120" s="109"/>
      <c r="H120" s="109"/>
    </row>
    <row r="121" spans="3:8" s="101" customFormat="1">
      <c r="C121" s="552"/>
      <c r="D121" s="130"/>
      <c r="E121" s="109"/>
      <c r="F121" s="109"/>
      <c r="G121" s="109"/>
      <c r="H121" s="109"/>
    </row>
    <row r="122" spans="3:8" s="101" customFormat="1">
      <c r="C122" s="552"/>
      <c r="D122" s="130"/>
      <c r="E122" s="109"/>
      <c r="F122" s="109"/>
      <c r="G122" s="109"/>
      <c r="H122" s="109"/>
    </row>
    <row r="123" spans="3:8" s="101" customFormat="1">
      <c r="C123" s="552"/>
      <c r="D123" s="130"/>
      <c r="E123" s="109"/>
      <c r="F123" s="109"/>
      <c r="G123" s="109"/>
      <c r="H123" s="109"/>
    </row>
    <row r="124" spans="3:8" s="101" customFormat="1">
      <c r="C124" s="552"/>
      <c r="D124" s="130"/>
      <c r="E124" s="109"/>
      <c r="F124" s="109"/>
      <c r="G124" s="109"/>
      <c r="H124" s="109"/>
    </row>
    <row r="125" spans="3:8" s="101" customFormat="1">
      <c r="C125" s="552"/>
      <c r="D125" s="130"/>
      <c r="E125" s="109"/>
      <c r="F125" s="109"/>
      <c r="G125" s="109"/>
      <c r="H125" s="109"/>
    </row>
    <row r="126" spans="3:8" s="101" customFormat="1">
      <c r="C126" s="552"/>
      <c r="D126" s="130"/>
      <c r="E126" s="109"/>
      <c r="F126" s="109"/>
      <c r="G126" s="109"/>
      <c r="H126" s="109"/>
    </row>
    <row r="127" spans="3:8" s="101" customFormat="1">
      <c r="C127" s="552"/>
      <c r="D127" s="130"/>
      <c r="E127" s="109"/>
      <c r="F127" s="109"/>
      <c r="G127" s="109"/>
      <c r="H127" s="109"/>
    </row>
    <row r="128" spans="3:8" s="101" customFormat="1">
      <c r="C128" s="552"/>
      <c r="D128" s="130"/>
      <c r="E128" s="109"/>
      <c r="F128" s="109"/>
      <c r="G128" s="109"/>
      <c r="H128" s="109"/>
    </row>
    <row r="129" spans="3:8" s="101" customFormat="1">
      <c r="C129" s="552"/>
      <c r="D129" s="130"/>
      <c r="E129" s="109"/>
      <c r="F129" s="109"/>
      <c r="G129" s="109"/>
      <c r="H129" s="109"/>
    </row>
    <row r="130" spans="3:8" s="101" customFormat="1">
      <c r="C130" s="552"/>
      <c r="D130" s="130"/>
      <c r="E130" s="109"/>
      <c r="F130" s="109"/>
      <c r="G130" s="109"/>
      <c r="H130" s="109"/>
    </row>
    <row r="131" spans="3:8" s="101" customFormat="1">
      <c r="C131" s="552"/>
      <c r="D131" s="130"/>
      <c r="E131" s="109"/>
      <c r="F131" s="109"/>
      <c r="G131" s="109"/>
      <c r="H131" s="109"/>
    </row>
    <row r="132" spans="3:8" s="101" customFormat="1">
      <c r="C132" s="552"/>
      <c r="D132" s="130"/>
      <c r="E132" s="109"/>
      <c r="F132" s="109"/>
      <c r="G132" s="109"/>
      <c r="H132" s="109"/>
    </row>
    <row r="133" spans="3:8" s="101" customFormat="1">
      <c r="C133" s="552"/>
      <c r="D133" s="130"/>
      <c r="E133" s="109"/>
      <c r="F133" s="109"/>
      <c r="G133" s="109"/>
      <c r="H133" s="109"/>
    </row>
    <row r="134" spans="3:8" s="101" customFormat="1">
      <c r="C134" s="552"/>
      <c r="D134" s="130"/>
      <c r="E134" s="109"/>
      <c r="F134" s="109"/>
      <c r="G134" s="109"/>
      <c r="H134" s="109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105:E105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105 C56:C57 C37:C38 C32:C33 C21 C29:C30 C40:C44 C98 C86 C48:C54 C102 C3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view="pageBreakPreview" topLeftCell="A61" zoomScaleSheetLayoutView="100" workbookViewId="0">
      <selection activeCell="F78" activeCellId="1" sqref="C70 F78"/>
    </sheetView>
  </sheetViews>
  <sheetFormatPr defaultColWidth="9.140625" defaultRowHeight="13.5"/>
  <cols>
    <col min="1" max="1" width="5.85546875" style="25" customWidth="1"/>
    <col min="2" max="2" width="57.5703125" style="21" customWidth="1"/>
    <col min="3" max="3" width="14.28515625" style="21" customWidth="1"/>
    <col min="4" max="4" width="15" style="21" customWidth="1"/>
    <col min="5" max="5" width="14.5703125" style="21" customWidth="1"/>
    <col min="6" max="6" width="47.42578125" style="518" customWidth="1"/>
    <col min="7" max="7" width="13.140625" style="20" customWidth="1"/>
    <col min="8" max="18" width="9.140625" style="20"/>
    <col min="19" max="16384" width="9.140625" style="21"/>
  </cols>
  <sheetData>
    <row r="1" spans="1:18" ht="16.5" customHeight="1">
      <c r="A1" s="564" t="s">
        <v>57</v>
      </c>
      <c r="B1" s="564"/>
      <c r="C1" s="564"/>
      <c r="D1" s="564"/>
      <c r="E1" s="564"/>
      <c r="F1" s="564"/>
    </row>
    <row r="2" spans="1:18" s="23" customFormat="1" ht="25.5" customHeight="1">
      <c r="A2" s="559" t="str">
        <f>+'Ekamut-caxs'!A8:D8</f>
        <v xml:space="preserve">«Երևան քաղաքի պատմության թանգարան» ՀՈԱԿ-ի </v>
      </c>
      <c r="B2" s="559"/>
      <c r="C2" s="559"/>
      <c r="D2" s="559"/>
      <c r="E2" s="559"/>
      <c r="F2" s="559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567" t="s">
        <v>239</v>
      </c>
      <c r="B3" s="567"/>
      <c r="C3" s="567"/>
      <c r="D3" s="567"/>
      <c r="E3" s="567"/>
      <c r="F3" s="567"/>
      <c r="G3" s="24"/>
      <c r="H3" s="24"/>
      <c r="I3" s="24"/>
    </row>
    <row r="4" spans="1:18" ht="20.25" customHeight="1">
      <c r="F4" s="519" t="s">
        <v>0</v>
      </c>
    </row>
    <row r="5" spans="1:18" ht="75" customHeight="1">
      <c r="A5" s="84" t="s">
        <v>3</v>
      </c>
      <c r="B5" s="85" t="s">
        <v>33</v>
      </c>
      <c r="C5" s="298" t="s">
        <v>179</v>
      </c>
      <c r="D5" s="298" t="s">
        <v>180</v>
      </c>
      <c r="E5" s="86" t="s">
        <v>53</v>
      </c>
      <c r="F5" s="502" t="str">
        <f>+'Dramakani hamematakan'!F5</f>
        <v>Ծանոթություն հոդվածային ավելացումների վերաբերյալ</v>
      </c>
    </row>
    <row r="6" spans="1:18" s="23" customFormat="1" ht="31.5" customHeight="1">
      <c r="A6" s="82" t="s">
        <v>7</v>
      </c>
      <c r="B6" s="83" t="s">
        <v>127</v>
      </c>
      <c r="C6" s="367">
        <f>SUM(C7:C15,C18:C22)</f>
        <v>119409.7</v>
      </c>
      <c r="D6" s="367">
        <f>SUM(D7:D15,D18:D22)</f>
        <v>135477.5</v>
      </c>
      <c r="E6" s="367">
        <f t="shared" ref="E6:E74" si="0">D6-C6</f>
        <v>16067.800000000003</v>
      </c>
      <c r="F6" s="520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35" t="s">
        <v>119</v>
      </c>
      <c r="C7" s="348">
        <v>95966.9</v>
      </c>
      <c r="D7" s="349">
        <f>+'Ekamut-caxs'!D12</f>
        <v>103918.2</v>
      </c>
      <c r="E7" s="349">
        <f t="shared" si="0"/>
        <v>7951.3000000000029</v>
      </c>
      <c r="F7" s="350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37.5" hidden="1" customHeight="1">
      <c r="A8" s="79">
        <v>2</v>
      </c>
      <c r="B8" s="408" t="s">
        <v>195</v>
      </c>
      <c r="C8" s="348"/>
      <c r="D8" s="349">
        <f>+'Ekamut-caxs'!D13</f>
        <v>0</v>
      </c>
      <c r="E8" s="349">
        <f t="shared" ref="E8" si="1">D8-C8</f>
        <v>0</v>
      </c>
      <c r="F8" s="350"/>
      <c r="G8" s="74"/>
      <c r="H8" s="74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29.25" customHeight="1">
      <c r="A9" s="79">
        <v>2</v>
      </c>
      <c r="B9" s="335" t="s">
        <v>8</v>
      </c>
      <c r="C9" s="348">
        <v>10000</v>
      </c>
      <c r="D9" s="349">
        <f>+'Ekamut-caxs'!D14</f>
        <v>14599.1</v>
      </c>
      <c r="E9" s="349">
        <f>D9-C9</f>
        <v>4599.1000000000004</v>
      </c>
      <c r="F9" s="308" t="s">
        <v>316</v>
      </c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35" t="s">
        <v>55</v>
      </c>
      <c r="C10" s="350"/>
      <c r="D10" s="349">
        <f>+'Ekamut-caxs'!D15</f>
        <v>0</v>
      </c>
      <c r="E10" s="349">
        <f t="shared" si="0"/>
        <v>0</v>
      </c>
      <c r="F10" s="350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35" t="s">
        <v>65</v>
      </c>
      <c r="C11" s="350"/>
      <c r="D11" s="349">
        <f>+'Ekamut-caxs'!D16</f>
        <v>0</v>
      </c>
      <c r="E11" s="349">
        <f t="shared" si="0"/>
        <v>0</v>
      </c>
      <c r="F11" s="350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31.5" hidden="1" customHeight="1">
      <c r="A12" s="79">
        <v>3</v>
      </c>
      <c r="B12" s="195" t="s">
        <v>194</v>
      </c>
      <c r="C12" s="350"/>
      <c r="D12" s="349">
        <f>+'Ekamut-caxs'!D17</f>
        <v>0</v>
      </c>
      <c r="E12" s="349">
        <f t="shared" si="0"/>
        <v>0</v>
      </c>
      <c r="F12" s="308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35" t="s">
        <v>9</v>
      </c>
      <c r="C13" s="350"/>
      <c r="D13" s="349">
        <f>+'Ekamut-caxs'!D18</f>
        <v>0</v>
      </c>
      <c r="E13" s="349">
        <f t="shared" si="0"/>
        <v>0</v>
      </c>
      <c r="F13" s="350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46.15" customHeight="1">
      <c r="A14" s="79">
        <v>8</v>
      </c>
      <c r="B14" s="332" t="s">
        <v>74</v>
      </c>
      <c r="C14" s="350"/>
      <c r="D14" s="349">
        <f>+'Ekamut-caxs'!D19</f>
        <v>1722.2</v>
      </c>
      <c r="E14" s="349">
        <f t="shared" si="0"/>
        <v>1722.2</v>
      </c>
      <c r="F14" s="308" t="s">
        <v>321</v>
      </c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s="76" customFormat="1" ht="18.75" customHeight="1">
      <c r="A15" s="79">
        <v>3</v>
      </c>
      <c r="B15" s="351" t="s">
        <v>124</v>
      </c>
      <c r="C15" s="352">
        <f>SUM(C16:C17)</f>
        <v>12582.8</v>
      </c>
      <c r="D15" s="352">
        <f>SUM(D16:D17)</f>
        <v>14000</v>
      </c>
      <c r="E15" s="349">
        <f t="shared" si="0"/>
        <v>1417.2000000000007</v>
      </c>
      <c r="F15" s="350"/>
      <c r="G15" s="74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ht="18.75" customHeight="1">
      <c r="A16" s="28">
        <v>3.1</v>
      </c>
      <c r="B16" s="33" t="s">
        <v>75</v>
      </c>
      <c r="C16" s="308">
        <v>12582.8</v>
      </c>
      <c r="D16" s="309">
        <f>+'Ekamut-caxs'!D21</f>
        <v>14000</v>
      </c>
      <c r="E16" s="309">
        <f t="shared" si="0"/>
        <v>1417.2000000000007</v>
      </c>
      <c r="F16" s="308"/>
      <c r="G16" s="27"/>
    </row>
    <row r="17" spans="1:18" ht="18.75" hidden="1" customHeight="1">
      <c r="A17" s="28">
        <v>9.1999999999999993</v>
      </c>
      <c r="B17" s="33" t="s">
        <v>76</v>
      </c>
      <c r="C17" s="308"/>
      <c r="D17" s="309">
        <f>+'Ekamut-caxs'!D22</f>
        <v>0</v>
      </c>
      <c r="E17" s="309">
        <f t="shared" si="0"/>
        <v>0</v>
      </c>
      <c r="F17" s="308"/>
      <c r="G17" s="27"/>
    </row>
    <row r="18" spans="1:18" s="76" customFormat="1" ht="18.75" customHeight="1">
      <c r="A18" s="79">
        <v>4</v>
      </c>
      <c r="B18" s="353" t="s">
        <v>10</v>
      </c>
      <c r="C18" s="350">
        <v>200</v>
      </c>
      <c r="D18" s="349">
        <f>+'Ekamut-caxs'!D23</f>
        <v>380</v>
      </c>
      <c r="E18" s="349">
        <f t="shared" si="0"/>
        <v>180</v>
      </c>
      <c r="F18" s="350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>
      <c r="A19" s="81">
        <v>5</v>
      </c>
      <c r="B19" s="338" t="s">
        <v>262</v>
      </c>
      <c r="C19" s="350">
        <v>600</v>
      </c>
      <c r="D19" s="348">
        <v>700</v>
      </c>
      <c r="E19" s="348">
        <f>D19-C19</f>
        <v>100</v>
      </c>
      <c r="F19" s="350"/>
      <c r="G19" s="7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customHeight="1">
      <c r="A20" s="81">
        <v>6</v>
      </c>
      <c r="B20" s="338" t="s">
        <v>263</v>
      </c>
      <c r="C20" s="350"/>
      <c r="D20" s="348">
        <f>+'Ekamut-caxs'!D26</f>
        <v>91</v>
      </c>
      <c r="E20" s="348">
        <f>D20-C20</f>
        <v>91</v>
      </c>
      <c r="F20" s="308" t="s">
        <v>308</v>
      </c>
      <c r="G20" s="74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76" customFormat="1" ht="31.5" hidden="1" customHeight="1">
      <c r="A21" s="81">
        <v>7</v>
      </c>
      <c r="B21" s="338" t="s">
        <v>311</v>
      </c>
      <c r="C21" s="350"/>
      <c r="D21" s="348"/>
      <c r="E21" s="348">
        <f>D21-C21</f>
        <v>0</v>
      </c>
      <c r="F21" s="308" t="s">
        <v>321</v>
      </c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76" customFormat="1" ht="18.75" customHeight="1">
      <c r="A22" s="79">
        <v>8</v>
      </c>
      <c r="B22" s="338" t="s">
        <v>264</v>
      </c>
      <c r="C22" s="350">
        <v>60</v>
      </c>
      <c r="D22" s="348">
        <f>+'Ekamut-caxs'!D25</f>
        <v>67</v>
      </c>
      <c r="E22" s="348">
        <f>D22-C22</f>
        <v>7</v>
      </c>
      <c r="F22" s="308" t="s">
        <v>322</v>
      </c>
      <c r="G22" s="74" t="s">
        <v>207</v>
      </c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23" customFormat="1" ht="29.25" customHeight="1">
      <c r="A23" s="82" t="s">
        <v>11</v>
      </c>
      <c r="B23" s="78" t="s">
        <v>128</v>
      </c>
      <c r="C23" s="368">
        <f>SUM(C24,C27:C32,C36:C70,C72:C73)</f>
        <v>119409.7</v>
      </c>
      <c r="D23" s="368">
        <f>SUM(D24,D27:D32,D36:D70,D72:D73)</f>
        <v>135477.5</v>
      </c>
      <c r="E23" s="367">
        <f t="shared" si="0"/>
        <v>16067.800000000003</v>
      </c>
      <c r="F23" s="520"/>
      <c r="G23" s="80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</row>
    <row r="24" spans="1:18" s="76" customFormat="1" ht="29.25" customHeight="1">
      <c r="A24" s="79">
        <v>1</v>
      </c>
      <c r="B24" s="339" t="s">
        <v>12</v>
      </c>
      <c r="C24" s="350">
        <v>72681</v>
      </c>
      <c r="D24" s="352">
        <f>+'Ekamut-caxs'!D31</f>
        <v>75267.8</v>
      </c>
      <c r="E24" s="349">
        <f t="shared" si="0"/>
        <v>2586.8000000000029</v>
      </c>
      <c r="F24" s="308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191" customFormat="1" ht="21" hidden="1" customHeight="1">
      <c r="A25" s="29">
        <v>1.1000000000000001</v>
      </c>
      <c r="B25" s="188" t="s">
        <v>120</v>
      </c>
      <c r="C25" s="308"/>
      <c r="D25" s="354">
        <f>+'Ekamut-caxs'!D32</f>
        <v>0</v>
      </c>
      <c r="E25" s="309">
        <f>D25-C25</f>
        <v>0</v>
      </c>
      <c r="F25" s="308"/>
      <c r="G25" s="189"/>
      <c r="H25" s="190"/>
      <c r="I25" s="190"/>
      <c r="J25" s="190"/>
      <c r="K25" s="190"/>
      <c r="L25" s="190"/>
      <c r="M25" s="190"/>
      <c r="N25" s="190"/>
      <c r="O25" s="190"/>
      <c r="P25" s="190"/>
      <c r="Q25" s="190"/>
      <c r="R25" s="190"/>
    </row>
    <row r="26" spans="1:18" s="191" customFormat="1" ht="47.25" customHeight="1">
      <c r="A26" s="29">
        <v>1.2</v>
      </c>
      <c r="B26" s="188" t="s">
        <v>13</v>
      </c>
      <c r="C26" s="308"/>
      <c r="D26" s="354">
        <f>+'Ekamut-caxs'!D33</f>
        <v>7113.6</v>
      </c>
      <c r="E26" s="309">
        <f>D26-C26</f>
        <v>7113.6</v>
      </c>
      <c r="F26" s="308" t="s">
        <v>324</v>
      </c>
      <c r="G26" s="189"/>
      <c r="H26" s="190"/>
      <c r="I26" s="190"/>
      <c r="J26" s="190"/>
      <c r="K26" s="190"/>
      <c r="L26" s="190"/>
      <c r="M26" s="190"/>
      <c r="N26" s="190"/>
      <c r="O26" s="190"/>
      <c r="P26" s="190"/>
      <c r="Q26" s="190"/>
      <c r="R26" s="190"/>
    </row>
    <row r="27" spans="1:18" s="76" customFormat="1" ht="21" hidden="1" customHeight="1">
      <c r="A27" s="79">
        <v>2</v>
      </c>
      <c r="B27" s="335" t="s">
        <v>15</v>
      </c>
      <c r="C27" s="350"/>
      <c r="D27" s="352">
        <f>+'Ekamut-caxs'!D34</f>
        <v>0</v>
      </c>
      <c r="E27" s="349">
        <f t="shared" si="0"/>
        <v>0</v>
      </c>
      <c r="F27" s="350"/>
      <c r="G27" s="74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39.6" customHeight="1">
      <c r="A28" s="79">
        <v>3</v>
      </c>
      <c r="B28" s="335" t="s">
        <v>14</v>
      </c>
      <c r="C28" s="350">
        <v>4341.5</v>
      </c>
      <c r="D28" s="352">
        <f>+'Ekamut-caxs'!D35</f>
        <v>4599.7</v>
      </c>
      <c r="E28" s="349">
        <f t="shared" si="0"/>
        <v>258.19999999999982</v>
      </c>
      <c r="F28" s="308" t="s">
        <v>302</v>
      </c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hidden="1" customHeight="1">
      <c r="A29" s="79">
        <v>4</v>
      </c>
      <c r="B29" s="335" t="s">
        <v>16</v>
      </c>
      <c r="C29" s="350"/>
      <c r="D29" s="352">
        <f>+'Ekamut-caxs'!D36</f>
        <v>0</v>
      </c>
      <c r="E29" s="349">
        <f t="shared" si="0"/>
        <v>0</v>
      </c>
      <c r="F29" s="350"/>
      <c r="G29" s="230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hidden="1" customHeight="1">
      <c r="A30" s="79">
        <v>5</v>
      </c>
      <c r="B30" s="335" t="s">
        <v>17</v>
      </c>
      <c r="C30" s="350"/>
      <c r="D30" s="352">
        <f>+'Ekamut-caxs'!D37</f>
        <v>0</v>
      </c>
      <c r="E30" s="349">
        <f t="shared" si="0"/>
        <v>0</v>
      </c>
      <c r="F30" s="350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s="76" customFormat="1" ht="21" hidden="1" customHeight="1">
      <c r="A31" s="79">
        <v>6</v>
      </c>
      <c r="B31" s="335" t="s">
        <v>18</v>
      </c>
      <c r="C31" s="350"/>
      <c r="D31" s="352">
        <f>+'Ekamut-caxs'!D38</f>
        <v>0</v>
      </c>
      <c r="E31" s="349">
        <f t="shared" si="0"/>
        <v>0</v>
      </c>
      <c r="F31" s="350"/>
      <c r="G31" s="74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</row>
    <row r="32" spans="1:18" s="76" customFormat="1" ht="21" customHeight="1">
      <c r="A32" s="79">
        <v>4</v>
      </c>
      <c r="B32" s="335" t="s">
        <v>19</v>
      </c>
      <c r="C32" s="352">
        <f>SUM(C33:C35)</f>
        <v>193.20000000000002</v>
      </c>
      <c r="D32" s="352">
        <f>SUM(D33:D35)</f>
        <v>198.20000000000002</v>
      </c>
      <c r="E32" s="349">
        <f t="shared" si="0"/>
        <v>5</v>
      </c>
      <c r="F32" s="350"/>
      <c r="G32" s="74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</row>
    <row r="33" spans="1:18" ht="21" customHeight="1">
      <c r="A33" s="28">
        <v>4.0999999999999996</v>
      </c>
      <c r="B33" s="33" t="s">
        <v>20</v>
      </c>
      <c r="C33" s="308">
        <v>172.8</v>
      </c>
      <c r="D33" s="354">
        <f>+'Ekamut-caxs'!D40</f>
        <v>172.8</v>
      </c>
      <c r="E33" s="309">
        <f t="shared" si="0"/>
        <v>0</v>
      </c>
      <c r="F33" s="308"/>
      <c r="G33" s="27"/>
    </row>
    <row r="34" spans="1:18" ht="28.5" customHeight="1">
      <c r="A34" s="28">
        <v>4.2</v>
      </c>
      <c r="B34" s="33" t="s">
        <v>21</v>
      </c>
      <c r="C34" s="308">
        <v>20.399999999999999</v>
      </c>
      <c r="D34" s="354">
        <f>+'Ekamut-caxs'!D41</f>
        <v>25.4</v>
      </c>
      <c r="E34" s="309">
        <f t="shared" si="0"/>
        <v>5</v>
      </c>
      <c r="F34" s="308" t="s">
        <v>302</v>
      </c>
      <c r="G34" s="27"/>
    </row>
    <row r="35" spans="1:18" ht="21" hidden="1" customHeight="1">
      <c r="A35" s="28">
        <v>7.3</v>
      </c>
      <c r="B35" s="33" t="s">
        <v>22</v>
      </c>
      <c r="C35" s="308"/>
      <c r="D35" s="354">
        <f>+'Ekamut-caxs'!D42</f>
        <v>0</v>
      </c>
      <c r="E35" s="309">
        <f t="shared" si="0"/>
        <v>0</v>
      </c>
      <c r="F35" s="308"/>
      <c r="G35" s="27"/>
    </row>
    <row r="36" spans="1:18" s="76" customFormat="1" ht="27.75" customHeight="1">
      <c r="A36" s="79">
        <v>5</v>
      </c>
      <c r="B36" s="335" t="s">
        <v>23</v>
      </c>
      <c r="C36" s="350">
        <v>50</v>
      </c>
      <c r="D36" s="352">
        <f>+'Ekamut-caxs'!D43</f>
        <v>100</v>
      </c>
      <c r="E36" s="349">
        <f t="shared" si="0"/>
        <v>50</v>
      </c>
      <c r="F36" s="308" t="s">
        <v>303</v>
      </c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6</v>
      </c>
      <c r="B37" s="335" t="s">
        <v>31</v>
      </c>
      <c r="C37" s="350">
        <v>335.9</v>
      </c>
      <c r="D37" s="352">
        <f>+'Ekamut-caxs'!D44</f>
        <v>335.9</v>
      </c>
      <c r="E37" s="349">
        <f t="shared" si="0"/>
        <v>0</v>
      </c>
      <c r="F37" s="350"/>
      <c r="G37" s="5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7.75" customHeight="1">
      <c r="A38" s="79">
        <v>7</v>
      </c>
      <c r="B38" s="335" t="s">
        <v>24</v>
      </c>
      <c r="C38" s="350">
        <v>100</v>
      </c>
      <c r="D38" s="352">
        <f>+'Ekamut-caxs'!D45</f>
        <v>150</v>
      </c>
      <c r="E38" s="349">
        <f t="shared" si="0"/>
        <v>50</v>
      </c>
      <c r="F38" s="308" t="s">
        <v>304</v>
      </c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7.75" customHeight="1">
      <c r="A39" s="79">
        <v>8</v>
      </c>
      <c r="B39" s="340" t="s">
        <v>77</v>
      </c>
      <c r="C39" s="350">
        <v>100</v>
      </c>
      <c r="D39" s="352">
        <f>+'Ekamut-caxs'!D46</f>
        <v>200</v>
      </c>
      <c r="E39" s="349">
        <f t="shared" si="0"/>
        <v>100</v>
      </c>
      <c r="F39" s="308" t="s">
        <v>305</v>
      </c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1" hidden="1" customHeight="1">
      <c r="A40" s="79">
        <v>12</v>
      </c>
      <c r="B40" s="335" t="s">
        <v>50</v>
      </c>
      <c r="C40" s="350"/>
      <c r="D40" s="352">
        <f>+'Ekamut-caxs'!D47</f>
        <v>0</v>
      </c>
      <c r="E40" s="349">
        <f t="shared" si="0"/>
        <v>0</v>
      </c>
      <c r="F40" s="350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hidden="1" customHeight="1">
      <c r="A41" s="79">
        <v>13</v>
      </c>
      <c r="B41" s="335" t="s">
        <v>121</v>
      </c>
      <c r="C41" s="350"/>
      <c r="D41" s="352">
        <f>+'Ekamut-caxs'!D48</f>
        <v>0</v>
      </c>
      <c r="E41" s="349">
        <f>D41-C41</f>
        <v>0</v>
      </c>
      <c r="F41" s="350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0.25" hidden="1" customHeight="1">
      <c r="A42" s="79">
        <v>14</v>
      </c>
      <c r="B42" s="335" t="s">
        <v>122</v>
      </c>
      <c r="C42" s="350"/>
      <c r="D42" s="352">
        <f>+'Ekamut-caxs'!D49</f>
        <v>0</v>
      </c>
      <c r="E42" s="349">
        <f t="shared" si="0"/>
        <v>0</v>
      </c>
      <c r="F42" s="350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15</v>
      </c>
      <c r="B43" s="335" t="s">
        <v>25</v>
      </c>
      <c r="C43" s="348"/>
      <c r="D43" s="352">
        <f>+'Ekamut-caxs'!D50</f>
        <v>0</v>
      </c>
      <c r="E43" s="349">
        <f t="shared" si="0"/>
        <v>0</v>
      </c>
      <c r="F43" s="350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16</v>
      </c>
      <c r="B44" s="335" t="s">
        <v>26</v>
      </c>
      <c r="C44" s="348"/>
      <c r="D44" s="352">
        <f>+'Ekamut-caxs'!D51</f>
        <v>0</v>
      </c>
      <c r="E44" s="349">
        <f>D44-C44</f>
        <v>0</v>
      </c>
      <c r="F44" s="350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hidden="1" customHeight="1">
      <c r="A45" s="79">
        <v>17</v>
      </c>
      <c r="B45" s="335" t="s">
        <v>69</v>
      </c>
      <c r="C45" s="348"/>
      <c r="D45" s="352">
        <f>+'Ekamut-caxs'!D52</f>
        <v>0</v>
      </c>
      <c r="E45" s="349">
        <f>D45-C45</f>
        <v>0</v>
      </c>
      <c r="F45" s="350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hidden="1" customHeight="1">
      <c r="A46" s="79">
        <v>18</v>
      </c>
      <c r="B46" s="335" t="s">
        <v>56</v>
      </c>
      <c r="C46" s="348"/>
      <c r="D46" s="352">
        <f>+'Ekamut-caxs'!D53</f>
        <v>0</v>
      </c>
      <c r="E46" s="349">
        <f>D46-C46</f>
        <v>0</v>
      </c>
      <c r="F46" s="350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" hidden="1" customHeight="1">
      <c r="A47" s="79">
        <v>19</v>
      </c>
      <c r="B47" s="335" t="s">
        <v>47</v>
      </c>
      <c r="C47" s="350"/>
      <c r="D47" s="352">
        <f>+'Ekamut-caxs'!D54</f>
        <v>0</v>
      </c>
      <c r="E47" s="349">
        <f t="shared" si="0"/>
        <v>0</v>
      </c>
      <c r="F47" s="350"/>
      <c r="G47" s="74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35.25" hidden="1" customHeight="1">
      <c r="A48" s="79">
        <v>20</v>
      </c>
      <c r="B48" s="351" t="s">
        <v>78</v>
      </c>
      <c r="C48" s="350"/>
      <c r="D48" s="352">
        <f>+'Ekamut-caxs'!D55</f>
        <v>0</v>
      </c>
      <c r="E48" s="349">
        <f t="shared" si="0"/>
        <v>0</v>
      </c>
      <c r="F48" s="350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34.5" customHeight="1">
      <c r="A49" s="79">
        <v>9</v>
      </c>
      <c r="B49" s="351" t="s">
        <v>79</v>
      </c>
      <c r="C49" s="348">
        <v>119.6</v>
      </c>
      <c r="D49" s="352">
        <f>+'Ekamut-caxs'!D56</f>
        <v>119.6</v>
      </c>
      <c r="E49" s="349">
        <f t="shared" si="0"/>
        <v>0</v>
      </c>
      <c r="F49" s="350"/>
      <c r="G49" s="5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3.25" customHeight="1">
      <c r="A50" s="79">
        <v>10</v>
      </c>
      <c r="B50" s="335" t="s">
        <v>48</v>
      </c>
      <c r="C50" s="348">
        <v>3</v>
      </c>
      <c r="D50" s="352">
        <f>+'Ekamut-caxs'!D57</f>
        <v>3</v>
      </c>
      <c r="E50" s="349">
        <f t="shared" ref="E50:E73" si="2">D50-C50</f>
        <v>0</v>
      </c>
      <c r="F50" s="350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1" hidden="1" customHeight="1">
      <c r="A51" s="79">
        <v>23</v>
      </c>
      <c r="B51" s="335" t="s">
        <v>123</v>
      </c>
      <c r="C51" s="348"/>
      <c r="D51" s="352">
        <f>+'Ekamut-caxs'!D58</f>
        <v>0</v>
      </c>
      <c r="E51" s="349">
        <f t="shared" si="2"/>
        <v>0</v>
      </c>
      <c r="F51" s="350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hidden="1" customHeight="1">
      <c r="A52" s="79">
        <v>24</v>
      </c>
      <c r="B52" s="335" t="s">
        <v>49</v>
      </c>
      <c r="C52" s="348"/>
      <c r="D52" s="352">
        <f>+'Ekamut-caxs'!D59</f>
        <v>0</v>
      </c>
      <c r="E52" s="349">
        <f t="shared" si="2"/>
        <v>0</v>
      </c>
      <c r="F52" s="350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0.25" hidden="1" customHeight="1">
      <c r="A53" s="79">
        <v>25</v>
      </c>
      <c r="B53" s="335" t="s">
        <v>66</v>
      </c>
      <c r="C53" s="348"/>
      <c r="D53" s="352">
        <f>+'Ekamut-caxs'!D60</f>
        <v>0</v>
      </c>
      <c r="E53" s="349">
        <f t="shared" si="2"/>
        <v>0</v>
      </c>
      <c r="F53" s="350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0.25" hidden="1" customHeight="1">
      <c r="A54" s="79">
        <v>26</v>
      </c>
      <c r="B54" s="353" t="s">
        <v>202</v>
      </c>
      <c r="C54" s="348"/>
      <c r="D54" s="352">
        <f>+'Ekamut-caxs'!D61</f>
        <v>0</v>
      </c>
      <c r="E54" s="349">
        <f t="shared" ref="E54:E55" si="3">D54-C54</f>
        <v>0</v>
      </c>
      <c r="F54" s="350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35.25" customHeight="1">
      <c r="A55" s="79">
        <v>11</v>
      </c>
      <c r="B55" s="353" t="s">
        <v>203</v>
      </c>
      <c r="C55" s="348"/>
      <c r="D55" s="352">
        <f>+'Ekamut-caxs'!D62</f>
        <v>1722.2</v>
      </c>
      <c r="E55" s="349">
        <f t="shared" si="3"/>
        <v>1722.2</v>
      </c>
      <c r="F55" s="308" t="s">
        <v>321</v>
      </c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hidden="1" customHeight="1">
      <c r="A56" s="79">
        <v>28</v>
      </c>
      <c r="B56" s="335" t="s">
        <v>80</v>
      </c>
      <c r="C56" s="348"/>
      <c r="D56" s="352">
        <f>+'Ekamut-caxs'!D63</f>
        <v>0</v>
      </c>
      <c r="E56" s="349">
        <f t="shared" si="2"/>
        <v>0</v>
      </c>
      <c r="F56" s="350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1" hidden="1" customHeight="1">
      <c r="A57" s="79">
        <v>29</v>
      </c>
      <c r="B57" s="335" t="s">
        <v>136</v>
      </c>
      <c r="C57" s="348"/>
      <c r="D57" s="352">
        <f>+'Ekamut-caxs'!D64</f>
        <v>0</v>
      </c>
      <c r="E57" s="349">
        <f t="shared" si="2"/>
        <v>0</v>
      </c>
      <c r="F57" s="350"/>
      <c r="G57" s="74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s="76" customFormat="1" ht="21" customHeight="1">
      <c r="A58" s="79">
        <v>12</v>
      </c>
      <c r="B58" s="338" t="s">
        <v>265</v>
      </c>
      <c r="C58" s="348">
        <v>703.5</v>
      </c>
      <c r="D58" s="350">
        <f>+'Ekamut-caxs'!D65</f>
        <v>703.5</v>
      </c>
      <c r="E58" s="348">
        <f t="shared" ref="E58:E69" si="4">D58-C58</f>
        <v>0</v>
      </c>
      <c r="F58" s="350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>
      <c r="A59" s="79">
        <v>13</v>
      </c>
      <c r="B59" s="338" t="s">
        <v>266</v>
      </c>
      <c r="C59" s="348">
        <v>990</v>
      </c>
      <c r="D59" s="350">
        <f>+'Ekamut-caxs'!D66</f>
        <v>500</v>
      </c>
      <c r="E59" s="348">
        <f t="shared" si="4"/>
        <v>-490</v>
      </c>
      <c r="F59" s="350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76" customFormat="1" ht="21" customHeight="1">
      <c r="A60" s="79">
        <v>14</v>
      </c>
      <c r="B60" s="338" t="s">
        <v>267</v>
      </c>
      <c r="C60" s="348">
        <v>14.4</v>
      </c>
      <c r="D60" s="350">
        <f>+'Ekamut-caxs'!D67</f>
        <v>14.4</v>
      </c>
      <c r="E60" s="348">
        <f t="shared" si="4"/>
        <v>0</v>
      </c>
      <c r="F60" s="350"/>
      <c r="G60" s="74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s="76" customFormat="1" ht="34.5" customHeight="1">
      <c r="A61" s="79">
        <v>15</v>
      </c>
      <c r="B61" s="531" t="s">
        <v>298</v>
      </c>
      <c r="C61" s="348">
        <v>500</v>
      </c>
      <c r="D61" s="350">
        <f>+'Ekamut-caxs'!D68</f>
        <v>700</v>
      </c>
      <c r="E61" s="348">
        <f t="shared" si="4"/>
        <v>200</v>
      </c>
      <c r="F61" s="308" t="s">
        <v>326</v>
      </c>
      <c r="G61" s="74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</row>
    <row r="62" spans="1:18" s="76" customFormat="1" ht="21" customHeight="1">
      <c r="A62" s="79">
        <v>16</v>
      </c>
      <c r="B62" s="338" t="s">
        <v>269</v>
      </c>
      <c r="C62" s="348">
        <v>42</v>
      </c>
      <c r="D62" s="350">
        <f>+'Ekamut-caxs'!D69</f>
        <v>42</v>
      </c>
      <c r="E62" s="348">
        <f t="shared" si="4"/>
        <v>0</v>
      </c>
      <c r="F62" s="350"/>
      <c r="G62" s="74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</row>
    <row r="63" spans="1:18" s="76" customFormat="1" ht="21" customHeight="1">
      <c r="A63" s="79">
        <v>17</v>
      </c>
      <c r="B63" s="338" t="s">
        <v>270</v>
      </c>
      <c r="C63" s="348">
        <v>468</v>
      </c>
      <c r="D63" s="350">
        <f>+'Ekamut-caxs'!D70</f>
        <v>468</v>
      </c>
      <c r="E63" s="348">
        <f t="shared" si="4"/>
        <v>0</v>
      </c>
      <c r="F63" s="350"/>
      <c r="G63" s="74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</row>
    <row r="64" spans="1:18" s="76" customFormat="1" ht="21" customHeight="1">
      <c r="A64" s="79">
        <v>18</v>
      </c>
      <c r="B64" s="338" t="s">
        <v>271</v>
      </c>
      <c r="C64" s="348">
        <v>50</v>
      </c>
      <c r="D64" s="350">
        <f>+'Ekamut-caxs'!D71</f>
        <v>50</v>
      </c>
      <c r="E64" s="348">
        <f t="shared" si="4"/>
        <v>0</v>
      </c>
      <c r="F64" s="350"/>
      <c r="G64" s="74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</row>
    <row r="65" spans="1:18" s="76" customFormat="1" ht="21" customHeight="1">
      <c r="A65" s="79">
        <v>19</v>
      </c>
      <c r="B65" s="338" t="s">
        <v>272</v>
      </c>
      <c r="C65" s="348">
        <v>103.1</v>
      </c>
      <c r="D65" s="350">
        <f>+'Ekamut-caxs'!D72</f>
        <v>103.1</v>
      </c>
      <c r="E65" s="348">
        <f t="shared" si="4"/>
        <v>0</v>
      </c>
      <c r="F65" s="350"/>
      <c r="G65" s="74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</row>
    <row r="66" spans="1:18" s="76" customFormat="1" ht="30.75" customHeight="1">
      <c r="A66" s="79">
        <v>20</v>
      </c>
      <c r="B66" s="338" t="s">
        <v>273</v>
      </c>
      <c r="C66" s="348"/>
      <c r="D66" s="350">
        <f>+'Ekamut-caxs'!D73</f>
        <v>1300.3</v>
      </c>
      <c r="E66" s="348">
        <f t="shared" si="4"/>
        <v>1300.3</v>
      </c>
      <c r="F66" s="308" t="s">
        <v>307</v>
      </c>
      <c r="G66" s="74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</row>
    <row r="67" spans="1:18" s="76" customFormat="1" ht="21" customHeight="1">
      <c r="A67" s="79">
        <v>21</v>
      </c>
      <c r="B67" s="338" t="s">
        <v>274</v>
      </c>
      <c r="C67" s="348"/>
      <c r="D67" s="350">
        <f>+'Ekamut-caxs'!D74</f>
        <v>6</v>
      </c>
      <c r="E67" s="348">
        <f t="shared" si="4"/>
        <v>6</v>
      </c>
      <c r="F67" s="350"/>
      <c r="G67" s="74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</row>
    <row r="68" spans="1:18" s="76" customFormat="1" ht="30.75" customHeight="1">
      <c r="A68" s="79">
        <v>22</v>
      </c>
      <c r="B68" s="338" t="s">
        <v>275</v>
      </c>
      <c r="C68" s="348"/>
      <c r="D68" s="350">
        <f>+'Ekamut-caxs'!D75</f>
        <v>600</v>
      </c>
      <c r="E68" s="348">
        <f t="shared" si="4"/>
        <v>600</v>
      </c>
      <c r="F68" s="308" t="s">
        <v>317</v>
      </c>
      <c r="G68" s="74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</row>
    <row r="69" spans="1:18" s="76" customFormat="1" ht="21" customHeight="1">
      <c r="A69" s="79">
        <v>23</v>
      </c>
      <c r="B69" s="338" t="s">
        <v>276</v>
      </c>
      <c r="C69" s="348">
        <v>40</v>
      </c>
      <c r="D69" s="350">
        <f>+'Ekamut-caxs'!D76</f>
        <v>40</v>
      </c>
      <c r="E69" s="348">
        <f t="shared" si="4"/>
        <v>0</v>
      </c>
      <c r="F69" s="350"/>
      <c r="G69" s="74" t="s">
        <v>206</v>
      </c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</row>
    <row r="70" spans="1:18" s="76" customFormat="1" ht="21" customHeight="1">
      <c r="A70" s="79">
        <v>24</v>
      </c>
      <c r="B70" s="503" t="s">
        <v>27</v>
      </c>
      <c r="C70" s="348">
        <v>16537</v>
      </c>
      <c r="D70" s="352">
        <f>+'Ekamut-caxs'!D77</f>
        <v>21216.3</v>
      </c>
      <c r="E70" s="349">
        <f t="shared" si="2"/>
        <v>4679.2999999999993</v>
      </c>
      <c r="F70" s="308" t="s">
        <v>320</v>
      </c>
      <c r="G70" s="74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</row>
    <row r="71" spans="1:18" ht="20.25" customHeight="1">
      <c r="A71" s="29">
        <v>24.1</v>
      </c>
      <c r="B71" s="31" t="s">
        <v>81</v>
      </c>
      <c r="C71" s="310">
        <v>12582.8</v>
      </c>
      <c r="D71" s="354">
        <f>+'Ekamut-caxs'!D78</f>
        <v>14000</v>
      </c>
      <c r="E71" s="309">
        <f t="shared" si="2"/>
        <v>1417.2000000000007</v>
      </c>
      <c r="F71" s="308"/>
      <c r="G71" s="193"/>
    </row>
    <row r="72" spans="1:18" s="76" customFormat="1" ht="21" customHeight="1">
      <c r="A72" s="79">
        <v>25</v>
      </c>
      <c r="B72" s="351" t="s">
        <v>82</v>
      </c>
      <c r="C72" s="348">
        <v>10.5</v>
      </c>
      <c r="D72" s="352">
        <f>+'Ekamut-caxs'!D79</f>
        <v>10.5</v>
      </c>
      <c r="E72" s="349">
        <f t="shared" si="2"/>
        <v>0</v>
      </c>
      <c r="F72" s="350"/>
      <c r="G72" s="74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</row>
    <row r="73" spans="1:18" s="76" customFormat="1" ht="28.5" customHeight="1">
      <c r="A73" s="79">
        <v>26</v>
      </c>
      <c r="B73" s="335" t="s">
        <v>70</v>
      </c>
      <c r="C73" s="348">
        <v>22027</v>
      </c>
      <c r="D73" s="352">
        <f>+'Ekamut-caxs'!D80</f>
        <v>27027</v>
      </c>
      <c r="E73" s="349">
        <f t="shared" si="2"/>
        <v>5000</v>
      </c>
      <c r="F73" s="534" t="s">
        <v>319</v>
      </c>
      <c r="G73" s="74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</row>
    <row r="74" spans="1:18" s="36" customFormat="1" ht="24.75" customHeight="1">
      <c r="A74" s="26"/>
      <c r="B74" s="77" t="s">
        <v>83</v>
      </c>
      <c r="C74" s="367">
        <f>C6-C23</f>
        <v>0</v>
      </c>
      <c r="D74" s="367">
        <f>D6-D23</f>
        <v>0</v>
      </c>
      <c r="E74" s="367">
        <f t="shared" si="0"/>
        <v>0</v>
      </c>
      <c r="F74" s="520"/>
      <c r="G74" s="34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</row>
    <row r="75" spans="1:18" s="36" customFormat="1" ht="45" customHeight="1">
      <c r="A75" s="37"/>
      <c r="B75" s="38"/>
      <c r="C75" s="39"/>
      <c r="D75" s="39"/>
      <c r="E75" s="39"/>
      <c r="F75" s="521"/>
      <c r="G75" s="34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</row>
    <row r="76" spans="1:18" ht="24.75" customHeight="1">
      <c r="B76" s="41" t="s">
        <v>2</v>
      </c>
      <c r="C76" s="42"/>
      <c r="D76" s="566" t="str">
        <f>+'Ekamut-caxs'!C83</f>
        <v>Արմինե Սարգսյան</v>
      </c>
      <c r="E76" s="566"/>
      <c r="F76" s="516"/>
      <c r="G76" s="27"/>
    </row>
    <row r="77" spans="1:18" ht="9.75" customHeight="1">
      <c r="B77" s="43"/>
      <c r="C77" s="40"/>
      <c r="D77" s="565" t="s">
        <v>5</v>
      </c>
      <c r="E77" s="565"/>
      <c r="F77" s="522"/>
      <c r="G77" s="27"/>
    </row>
    <row r="78" spans="1:18" ht="24.75" customHeight="1">
      <c r="B78" s="41" t="s">
        <v>6</v>
      </c>
      <c r="C78" s="42"/>
      <c r="D78" s="566" t="str">
        <f>+'Ekamut-caxs'!C85</f>
        <v>Ալիտա Յայլոյան</v>
      </c>
      <c r="E78" s="566"/>
      <c r="F78" s="516"/>
      <c r="G78" s="27"/>
    </row>
    <row r="79" spans="1:18" ht="11.25" customHeight="1">
      <c r="B79" s="40"/>
      <c r="C79" s="40"/>
      <c r="D79" s="565" t="s">
        <v>5</v>
      </c>
      <c r="E79" s="565"/>
      <c r="F79" s="522"/>
      <c r="G79" s="27"/>
    </row>
    <row r="80" spans="1:18" s="20" customFormat="1">
      <c r="A80" s="25"/>
      <c r="B80" s="192" t="s">
        <v>1</v>
      </c>
      <c r="C80" s="40"/>
      <c r="D80" s="40"/>
      <c r="E80" s="40"/>
      <c r="F80" s="515"/>
      <c r="G80" s="27"/>
    </row>
    <row r="81" spans="1:7" s="20" customFormat="1">
      <c r="A81" s="137"/>
      <c r="B81" s="27"/>
      <c r="C81" s="27"/>
      <c r="D81" s="27"/>
      <c r="E81" s="27"/>
      <c r="F81" s="523"/>
      <c r="G81" s="27"/>
    </row>
    <row r="82" spans="1:7" s="20" customFormat="1">
      <c r="A82" s="137"/>
      <c r="B82" s="27"/>
      <c r="C82" s="27"/>
      <c r="D82" s="27"/>
      <c r="E82" s="27"/>
      <c r="F82" s="523"/>
      <c r="G82" s="27"/>
    </row>
    <row r="83" spans="1:7" s="20" customFormat="1">
      <c r="A83" s="137"/>
      <c r="B83" s="27"/>
      <c r="C83" s="27"/>
      <c r="D83" s="27"/>
      <c r="E83" s="27"/>
      <c r="F83" s="523"/>
      <c r="G83" s="27"/>
    </row>
    <row r="84" spans="1:7" s="20" customFormat="1">
      <c r="A84" s="137"/>
      <c r="B84" s="27"/>
      <c r="C84" s="27"/>
      <c r="D84" s="27"/>
      <c r="E84" s="27"/>
      <c r="F84" s="523"/>
      <c r="G84" s="27"/>
    </row>
    <row r="85" spans="1:7" s="20" customFormat="1">
      <c r="A85" s="137"/>
      <c r="B85" s="27"/>
      <c r="C85" s="27"/>
      <c r="D85" s="27"/>
      <c r="E85" s="27"/>
      <c r="F85" s="523"/>
    </row>
    <row r="86" spans="1:7" s="20" customFormat="1">
      <c r="A86" s="137"/>
      <c r="B86" s="27"/>
      <c r="C86" s="27"/>
      <c r="D86" s="27"/>
      <c r="E86" s="27"/>
      <c r="F86" s="523"/>
    </row>
    <row r="87" spans="1:7" s="20" customFormat="1">
      <c r="A87" s="137"/>
      <c r="B87" s="27"/>
      <c r="C87" s="27"/>
      <c r="D87" s="27"/>
      <c r="E87" s="27"/>
      <c r="F87" s="523"/>
    </row>
    <row r="88" spans="1:7" s="20" customFormat="1">
      <c r="A88" s="137"/>
      <c r="F88" s="24"/>
    </row>
    <row r="89" spans="1:7" s="20" customFormat="1">
      <c r="A89" s="137"/>
      <c r="F89" s="24"/>
    </row>
    <row r="90" spans="1:7" s="20" customFormat="1">
      <c r="A90" s="137"/>
      <c r="F90" s="24"/>
    </row>
    <row r="91" spans="1:7" s="20" customFormat="1">
      <c r="A91" s="137"/>
      <c r="F91" s="24"/>
    </row>
    <row r="92" spans="1:7" s="20" customFormat="1">
      <c r="A92" s="137"/>
      <c r="F92" s="24"/>
    </row>
    <row r="93" spans="1:7" s="20" customFormat="1">
      <c r="A93" s="137"/>
      <c r="F93" s="24"/>
    </row>
    <row r="94" spans="1:7" s="20" customFormat="1">
      <c r="A94" s="137"/>
      <c r="F94" s="24"/>
    </row>
    <row r="95" spans="1:7" s="20" customFormat="1">
      <c r="A95" s="137"/>
      <c r="F95" s="24"/>
    </row>
    <row r="96" spans="1:7" s="20" customFormat="1">
      <c r="A96" s="137"/>
      <c r="F96" s="24"/>
    </row>
    <row r="97" spans="1:6" s="20" customFormat="1">
      <c r="A97" s="137"/>
      <c r="F97" s="24"/>
    </row>
    <row r="98" spans="1:6" s="20" customFormat="1">
      <c r="A98" s="137"/>
      <c r="F98" s="24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9:E79"/>
    <mergeCell ref="D76:E76"/>
    <mergeCell ref="D77:E77"/>
    <mergeCell ref="D78:E78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6"/>
  <sheetViews>
    <sheetView view="pageBreakPreview" zoomScaleSheetLayoutView="100" workbookViewId="0">
      <selection activeCell="F78" activeCellId="1" sqref="C70 F78"/>
    </sheetView>
  </sheetViews>
  <sheetFormatPr defaultColWidth="9.140625" defaultRowHeight="13.5"/>
  <cols>
    <col min="1" max="1" width="4.85546875" style="21" customWidth="1"/>
    <col min="2" max="2" width="58.42578125" style="21" customWidth="1"/>
    <col min="3" max="3" width="15.28515625" style="21" customWidth="1"/>
    <col min="4" max="4" width="14.5703125" style="21" customWidth="1"/>
    <col min="5" max="5" width="12.42578125" style="21" customWidth="1"/>
    <col min="6" max="6" width="41.140625" style="518" customWidth="1"/>
    <col min="7" max="7" width="9.140625" style="151"/>
    <col min="8" max="13" width="9.140625" style="137"/>
    <col min="14" max="20" width="9.140625" style="145"/>
    <col min="21" max="16384" width="9.140625" style="21"/>
  </cols>
  <sheetData>
    <row r="1" spans="1:20" ht="23.25" customHeight="1">
      <c r="A1" s="564" t="s">
        <v>84</v>
      </c>
      <c r="B1" s="564"/>
      <c r="C1" s="564"/>
      <c r="D1" s="564"/>
      <c r="E1" s="564"/>
      <c r="F1" s="564"/>
    </row>
    <row r="2" spans="1:20" s="23" customFormat="1" ht="20.25">
      <c r="A2" s="559" t="str">
        <f>+'Ekamut-caxs'!A8:D8</f>
        <v xml:space="preserve">«Երևան քաղաքի պատմության թանգարան» ՀՈԱԿ-ի </v>
      </c>
      <c r="B2" s="559"/>
      <c r="C2" s="559"/>
      <c r="D2" s="559"/>
      <c r="E2" s="559"/>
      <c r="F2" s="559"/>
      <c r="G2" s="129"/>
      <c r="H2" s="4"/>
      <c r="I2" s="138"/>
      <c r="J2" s="138"/>
      <c r="K2" s="138"/>
      <c r="L2" s="138"/>
      <c r="M2" s="138"/>
      <c r="N2" s="146"/>
      <c r="O2" s="146"/>
      <c r="P2" s="146"/>
      <c r="Q2" s="146"/>
      <c r="R2" s="146"/>
      <c r="S2" s="146"/>
      <c r="T2" s="146"/>
    </row>
    <row r="3" spans="1:20" ht="42" customHeight="1">
      <c r="A3" s="567" t="s">
        <v>240</v>
      </c>
      <c r="B3" s="567"/>
      <c r="C3" s="567"/>
      <c r="D3" s="567"/>
      <c r="E3" s="567"/>
      <c r="F3" s="567"/>
      <c r="G3" s="152"/>
      <c r="H3" s="139"/>
      <c r="I3" s="139"/>
      <c r="J3" s="139"/>
      <c r="K3" s="139"/>
      <c r="L3" s="139"/>
    </row>
    <row r="4" spans="1:20" s="23" customFormat="1" ht="18" customHeight="1">
      <c r="A4" s="12"/>
      <c r="B4" s="12"/>
      <c r="F4" s="511" t="s">
        <v>46</v>
      </c>
      <c r="G4" s="153"/>
      <c r="H4" s="138"/>
      <c r="I4" s="138"/>
      <c r="J4" s="138"/>
      <c r="K4" s="138"/>
      <c r="L4" s="138"/>
      <c r="M4" s="138"/>
      <c r="N4" s="146"/>
      <c r="O4" s="146"/>
      <c r="P4" s="146"/>
      <c r="Q4" s="146"/>
      <c r="R4" s="146"/>
      <c r="S4" s="146"/>
      <c r="T4" s="146"/>
    </row>
    <row r="5" spans="1:20" s="30" customFormat="1" ht="87" customHeight="1">
      <c r="A5" s="110" t="s">
        <v>3</v>
      </c>
      <c r="B5" s="112" t="s">
        <v>33</v>
      </c>
      <c r="C5" s="298" t="s">
        <v>179</v>
      </c>
      <c r="D5" s="298" t="s">
        <v>180</v>
      </c>
      <c r="E5" s="111" t="s">
        <v>53</v>
      </c>
      <c r="F5" s="502" t="str">
        <f>+'[5]Ekamutneri hamematakan'!F5</f>
        <v>Ծանոթություն հոդվածային ավելացումների վերաբերյալ</v>
      </c>
      <c r="G5" s="154"/>
      <c r="H5" s="140"/>
      <c r="I5" s="140"/>
      <c r="J5" s="140"/>
      <c r="K5" s="140"/>
      <c r="L5" s="140"/>
      <c r="M5" s="140"/>
      <c r="N5" s="147"/>
      <c r="O5" s="147"/>
      <c r="P5" s="147"/>
      <c r="Q5" s="147"/>
      <c r="R5" s="147"/>
      <c r="S5" s="147"/>
      <c r="T5" s="147"/>
    </row>
    <row r="6" spans="1:20" s="23" customFormat="1" ht="41.25" customHeight="1">
      <c r="A6" s="13" t="s">
        <v>7</v>
      </c>
      <c r="B6" s="14" t="s">
        <v>34</v>
      </c>
      <c r="C6" s="311">
        <v>31049.3</v>
      </c>
      <c r="D6" s="311">
        <f>+C6</f>
        <v>31049.3</v>
      </c>
      <c r="E6" s="343">
        <f t="shared" ref="E6:E78" si="0">D6-C6</f>
        <v>0</v>
      </c>
      <c r="F6" s="512"/>
      <c r="G6" s="153"/>
      <c r="H6" s="138"/>
      <c r="I6" s="138"/>
      <c r="J6" s="138"/>
      <c r="K6" s="138"/>
      <c r="L6" s="138"/>
      <c r="M6" s="138"/>
      <c r="N6" s="146"/>
      <c r="O6" s="146"/>
      <c r="P6" s="146"/>
      <c r="Q6" s="146"/>
      <c r="R6" s="146"/>
      <c r="S6" s="146"/>
      <c r="T6" s="146"/>
    </row>
    <row r="7" spans="1:20" s="23" customFormat="1" ht="38.25" customHeight="1">
      <c r="A7" s="13" t="s">
        <v>11</v>
      </c>
      <c r="B7" s="14" t="s">
        <v>85</v>
      </c>
      <c r="C7" s="343">
        <f>SUM(C8:C21)</f>
        <v>106936.9</v>
      </c>
      <c r="D7" s="343">
        <f>SUM(D8:D21)</f>
        <v>122765.3</v>
      </c>
      <c r="E7" s="343">
        <f>D7-C7</f>
        <v>15828.400000000009</v>
      </c>
      <c r="F7" s="512"/>
      <c r="G7" s="153"/>
      <c r="H7" s="138"/>
      <c r="I7" s="138"/>
      <c r="J7" s="138"/>
      <c r="K7" s="138"/>
      <c r="L7" s="138"/>
      <c r="M7" s="138"/>
      <c r="N7" s="146"/>
      <c r="O7" s="146"/>
      <c r="P7" s="146"/>
      <c r="Q7" s="146"/>
      <c r="R7" s="146"/>
      <c r="S7" s="146"/>
      <c r="T7" s="146"/>
    </row>
    <row r="8" spans="1:20" s="76" customFormat="1" ht="17.25" customHeight="1">
      <c r="A8" s="79">
        <v>1</v>
      </c>
      <c r="B8" s="332" t="s">
        <v>119</v>
      </c>
      <c r="C8" s="333">
        <v>95966.9</v>
      </c>
      <c r="D8" s="334">
        <f>+'Dramakan hosqer'!C15</f>
        <v>103918.2</v>
      </c>
      <c r="E8" s="334">
        <f>D8-C8</f>
        <v>7951.3000000000029</v>
      </c>
      <c r="F8" s="513"/>
      <c r="G8" s="155"/>
      <c r="H8" s="141"/>
      <c r="I8" s="141"/>
      <c r="J8" s="141"/>
      <c r="K8" s="141"/>
      <c r="L8" s="141"/>
      <c r="M8" s="141"/>
      <c r="N8" s="148"/>
      <c r="O8" s="148"/>
      <c r="P8" s="148"/>
      <c r="Q8" s="148"/>
      <c r="R8" s="148"/>
      <c r="S8" s="148"/>
      <c r="T8" s="148"/>
    </row>
    <row r="9" spans="1:20" s="76" customFormat="1" ht="38.25" hidden="1" customHeight="1">
      <c r="A9" s="79">
        <v>2</v>
      </c>
      <c r="B9" s="408" t="s">
        <v>195</v>
      </c>
      <c r="C9" s="333"/>
      <c r="D9" s="334">
        <f>+'Dramakan hosqer'!C16</f>
        <v>0</v>
      </c>
      <c r="E9" s="334">
        <f>D9-C9</f>
        <v>0</v>
      </c>
      <c r="F9" s="513"/>
      <c r="G9" s="155"/>
      <c r="H9" s="141"/>
      <c r="I9" s="141"/>
      <c r="J9" s="141"/>
      <c r="K9" s="141"/>
      <c r="L9" s="141"/>
      <c r="M9" s="141"/>
      <c r="N9" s="148"/>
      <c r="O9" s="148"/>
      <c r="P9" s="148"/>
      <c r="Q9" s="148"/>
      <c r="R9" s="148"/>
      <c r="S9" s="148"/>
      <c r="T9" s="148"/>
    </row>
    <row r="10" spans="1:20" s="76" customFormat="1" ht="29.25" customHeight="1">
      <c r="A10" s="79">
        <v>2</v>
      </c>
      <c r="B10" s="335" t="s">
        <v>8</v>
      </c>
      <c r="C10" s="333">
        <v>10000</v>
      </c>
      <c r="D10" s="334">
        <f>+'Dramakan hosqer'!C17</f>
        <v>14599.1</v>
      </c>
      <c r="E10" s="334">
        <f t="shared" si="0"/>
        <v>4599.1000000000004</v>
      </c>
      <c r="F10" s="514" t="s">
        <v>316</v>
      </c>
      <c r="G10" s="155"/>
      <c r="H10" s="141"/>
      <c r="I10" s="141"/>
      <c r="J10" s="141"/>
      <c r="K10" s="141"/>
      <c r="L10" s="141"/>
      <c r="M10" s="141"/>
      <c r="N10" s="148"/>
      <c r="O10" s="148"/>
      <c r="P10" s="148"/>
      <c r="Q10" s="148"/>
      <c r="R10" s="148"/>
      <c r="S10" s="148"/>
      <c r="T10" s="148"/>
    </row>
    <row r="11" spans="1:20" s="76" customFormat="1" ht="17.25" hidden="1" customHeight="1">
      <c r="A11" s="79">
        <v>4</v>
      </c>
      <c r="B11" s="336" t="s">
        <v>55</v>
      </c>
      <c r="C11" s="333"/>
      <c r="D11" s="334">
        <f>+'Dramakan hosqer'!C18</f>
        <v>0</v>
      </c>
      <c r="E11" s="334">
        <f t="shared" si="0"/>
        <v>0</v>
      </c>
      <c r="F11" s="513"/>
      <c r="G11" s="155"/>
      <c r="H11" s="141"/>
      <c r="I11" s="141"/>
      <c r="J11" s="141"/>
      <c r="K11" s="141"/>
      <c r="L11" s="141"/>
      <c r="M11" s="141"/>
      <c r="N11" s="148"/>
      <c r="O11" s="148"/>
      <c r="P11" s="148"/>
      <c r="Q11" s="148"/>
      <c r="R11" s="148"/>
      <c r="S11" s="148"/>
      <c r="T11" s="148"/>
    </row>
    <row r="12" spans="1:20" s="76" customFormat="1" ht="17.25" hidden="1" customHeight="1">
      <c r="A12" s="79">
        <v>5</v>
      </c>
      <c r="B12" s="337" t="s">
        <v>65</v>
      </c>
      <c r="C12" s="333"/>
      <c r="D12" s="334">
        <f>+'Dramakan hosqer'!C19</f>
        <v>0</v>
      </c>
      <c r="E12" s="334">
        <f t="shared" si="0"/>
        <v>0</v>
      </c>
      <c r="F12" s="513"/>
      <c r="G12" s="155"/>
      <c r="H12" s="141"/>
      <c r="I12" s="141"/>
      <c r="J12" s="141"/>
      <c r="K12" s="141"/>
      <c r="L12" s="141"/>
      <c r="M12" s="141"/>
      <c r="N12" s="148"/>
      <c r="O12" s="148"/>
      <c r="P12" s="148"/>
      <c r="Q12" s="148"/>
      <c r="R12" s="148"/>
      <c r="S12" s="148"/>
      <c r="T12" s="148"/>
    </row>
    <row r="13" spans="1:20" s="76" customFormat="1" ht="30.75" hidden="1" customHeight="1">
      <c r="A13" s="79">
        <v>3</v>
      </c>
      <c r="B13" s="195" t="s">
        <v>194</v>
      </c>
      <c r="C13" s="333"/>
      <c r="D13" s="334">
        <f>+'Dramakan hosqer'!C20</f>
        <v>0</v>
      </c>
      <c r="E13" s="334">
        <f t="shared" si="0"/>
        <v>0</v>
      </c>
      <c r="F13" s="308"/>
      <c r="G13" s="155"/>
      <c r="H13" s="141"/>
      <c r="I13" s="141"/>
      <c r="J13" s="141"/>
      <c r="K13" s="141"/>
      <c r="L13" s="141"/>
      <c r="M13" s="141"/>
      <c r="N13" s="148"/>
      <c r="O13" s="148"/>
      <c r="P13" s="148"/>
      <c r="Q13" s="148"/>
      <c r="R13" s="148"/>
      <c r="S13" s="148"/>
      <c r="T13" s="148"/>
    </row>
    <row r="14" spans="1:20" s="76" customFormat="1" ht="17.25" hidden="1" customHeight="1">
      <c r="A14" s="79">
        <v>7</v>
      </c>
      <c r="B14" s="332" t="s">
        <v>9</v>
      </c>
      <c r="C14" s="333"/>
      <c r="D14" s="334">
        <f>+'Dramakan hosqer'!C21</f>
        <v>0</v>
      </c>
      <c r="E14" s="334">
        <f t="shared" si="0"/>
        <v>0</v>
      </c>
      <c r="F14" s="513"/>
      <c r="G14" s="155"/>
      <c r="H14" s="141"/>
      <c r="I14" s="141"/>
      <c r="J14" s="141"/>
      <c r="K14" s="141"/>
      <c r="L14" s="141"/>
      <c r="M14" s="141"/>
      <c r="N14" s="148"/>
      <c r="O14" s="148"/>
      <c r="P14" s="148"/>
      <c r="Q14" s="148"/>
      <c r="R14" s="148"/>
      <c r="S14" s="148"/>
      <c r="T14" s="148"/>
    </row>
    <row r="15" spans="1:20" s="76" customFormat="1" ht="29.45" customHeight="1">
      <c r="A15" s="79">
        <v>8</v>
      </c>
      <c r="B15" s="332" t="s">
        <v>74</v>
      </c>
      <c r="C15" s="333"/>
      <c r="D15" s="334">
        <f>+'Dramakan hosqer'!C22</f>
        <v>2900</v>
      </c>
      <c r="E15" s="334">
        <f t="shared" si="0"/>
        <v>2900</v>
      </c>
      <c r="F15" s="514" t="s">
        <v>301</v>
      </c>
      <c r="G15" s="155"/>
      <c r="H15" s="141"/>
      <c r="I15" s="141"/>
      <c r="J15" s="141"/>
      <c r="K15" s="141"/>
      <c r="L15" s="141"/>
      <c r="M15" s="141"/>
      <c r="N15" s="148"/>
      <c r="O15" s="148"/>
      <c r="P15" s="148"/>
      <c r="Q15" s="148"/>
      <c r="R15" s="148"/>
      <c r="S15" s="148"/>
      <c r="T15" s="148"/>
    </row>
    <row r="16" spans="1:20" s="76" customFormat="1" ht="17.25" customHeight="1">
      <c r="A16" s="79">
        <v>3</v>
      </c>
      <c r="B16" s="332" t="s">
        <v>35</v>
      </c>
      <c r="C16" s="333">
        <v>110</v>
      </c>
      <c r="D16" s="334">
        <f>+'Dramakan hosqer'!C23</f>
        <v>110</v>
      </c>
      <c r="E16" s="334">
        <f t="shared" si="0"/>
        <v>0</v>
      </c>
      <c r="F16" s="513"/>
      <c r="G16" s="155"/>
      <c r="H16" s="141"/>
      <c r="I16" s="141"/>
      <c r="J16" s="141"/>
      <c r="K16" s="141"/>
      <c r="L16" s="141"/>
      <c r="M16" s="141"/>
      <c r="N16" s="148"/>
      <c r="O16" s="148"/>
      <c r="P16" s="148"/>
      <c r="Q16" s="148"/>
      <c r="R16" s="148"/>
      <c r="S16" s="148"/>
      <c r="T16" s="148"/>
    </row>
    <row r="17" spans="1:20" s="76" customFormat="1" ht="17.25" customHeight="1">
      <c r="A17" s="79">
        <v>4</v>
      </c>
      <c r="B17" s="332" t="s">
        <v>10</v>
      </c>
      <c r="C17" s="333">
        <v>200</v>
      </c>
      <c r="D17" s="334">
        <f>+'Dramakan hosqer'!C24</f>
        <v>380</v>
      </c>
      <c r="E17" s="334">
        <f>D17-C17</f>
        <v>180</v>
      </c>
      <c r="F17" s="513"/>
      <c r="G17" s="155"/>
      <c r="H17" s="141"/>
      <c r="I17" s="141"/>
      <c r="J17" s="141"/>
      <c r="K17" s="141"/>
      <c r="L17" s="141"/>
      <c r="M17" s="141"/>
      <c r="N17" s="148"/>
      <c r="O17" s="148"/>
      <c r="P17" s="148"/>
      <c r="Q17" s="148"/>
      <c r="R17" s="148"/>
      <c r="S17" s="148"/>
      <c r="T17" s="148"/>
    </row>
    <row r="18" spans="1:20" s="76" customFormat="1" ht="17.25" customHeight="1">
      <c r="A18" s="79">
        <v>5</v>
      </c>
      <c r="B18" s="338" t="s">
        <v>262</v>
      </c>
      <c r="C18" s="333">
        <v>600</v>
      </c>
      <c r="D18" s="333">
        <f>+'Dramakan hosqer'!C25</f>
        <v>700</v>
      </c>
      <c r="E18" s="333">
        <f>D18-C18</f>
        <v>100</v>
      </c>
      <c r="F18" s="513"/>
      <c r="G18" s="155"/>
      <c r="H18" s="141"/>
      <c r="I18" s="141"/>
      <c r="J18" s="141"/>
      <c r="K18" s="141"/>
      <c r="L18" s="141"/>
      <c r="M18" s="141"/>
      <c r="N18" s="148"/>
      <c r="O18" s="148"/>
      <c r="P18" s="148"/>
      <c r="Q18" s="148"/>
      <c r="R18" s="148"/>
      <c r="S18" s="148"/>
      <c r="T18" s="148"/>
    </row>
    <row r="19" spans="1:20" s="76" customFormat="1" ht="17.25" customHeight="1">
      <c r="A19" s="79">
        <v>6</v>
      </c>
      <c r="B19" s="338" t="s">
        <v>263</v>
      </c>
      <c r="C19" s="333"/>
      <c r="D19" s="333">
        <f>+'Dramakan hosqer'!C27</f>
        <v>91</v>
      </c>
      <c r="E19" s="333">
        <f>D19-C19</f>
        <v>91</v>
      </c>
      <c r="F19" s="514" t="s">
        <v>308</v>
      </c>
      <c r="G19" s="155"/>
      <c r="H19" s="141"/>
      <c r="I19" s="141"/>
      <c r="J19" s="141"/>
      <c r="K19" s="141"/>
      <c r="L19" s="141"/>
      <c r="M19" s="141"/>
      <c r="N19" s="148"/>
      <c r="O19" s="148"/>
      <c r="P19" s="148"/>
      <c r="Q19" s="148"/>
      <c r="R19" s="148"/>
      <c r="S19" s="148"/>
      <c r="T19" s="148"/>
    </row>
    <row r="20" spans="1:20" s="76" customFormat="1" ht="30" hidden="1" customHeight="1">
      <c r="A20" s="79">
        <v>7</v>
      </c>
      <c r="B20" s="338" t="s">
        <v>311</v>
      </c>
      <c r="C20" s="333"/>
      <c r="D20" s="333"/>
      <c r="E20" s="333">
        <f>D20-C20</f>
        <v>0</v>
      </c>
      <c r="F20" s="555"/>
      <c r="G20" s="155"/>
      <c r="H20" s="141"/>
      <c r="I20" s="141"/>
      <c r="J20" s="141"/>
      <c r="K20" s="141"/>
      <c r="L20" s="141"/>
      <c r="M20" s="141"/>
      <c r="N20" s="148"/>
      <c r="O20" s="148"/>
      <c r="P20" s="148"/>
      <c r="Q20" s="148"/>
      <c r="R20" s="148"/>
      <c r="S20" s="148"/>
      <c r="T20" s="148"/>
    </row>
    <row r="21" spans="1:20" s="76" customFormat="1" ht="17.25" customHeight="1">
      <c r="A21" s="79">
        <v>8</v>
      </c>
      <c r="B21" s="338" t="s">
        <v>264</v>
      </c>
      <c r="C21" s="333">
        <v>60</v>
      </c>
      <c r="D21" s="333">
        <f>+'Dramakan hosqer'!C26</f>
        <v>67</v>
      </c>
      <c r="E21" s="333">
        <f>D21-C21</f>
        <v>7</v>
      </c>
      <c r="F21" s="514" t="s">
        <v>322</v>
      </c>
      <c r="G21" s="127" t="s">
        <v>207</v>
      </c>
      <c r="H21" s="141"/>
      <c r="I21" s="141"/>
      <c r="J21" s="141"/>
      <c r="K21" s="141"/>
      <c r="L21" s="141"/>
      <c r="M21" s="141"/>
      <c r="N21" s="148"/>
      <c r="O21" s="148"/>
      <c r="P21" s="148"/>
      <c r="Q21" s="148"/>
      <c r="R21" s="148"/>
      <c r="S21" s="148"/>
      <c r="T21" s="148"/>
    </row>
    <row r="22" spans="1:20" s="23" customFormat="1" ht="36" customHeight="1">
      <c r="A22" s="13" t="s">
        <v>36</v>
      </c>
      <c r="B22" s="14" t="s">
        <v>86</v>
      </c>
      <c r="C22" s="343">
        <f>+C23+C77+C96</f>
        <v>127056.5</v>
      </c>
      <c r="D22" s="343">
        <f>+D23+D77+D96</f>
        <v>139022.79999999999</v>
      </c>
      <c r="E22" s="343">
        <f t="shared" si="0"/>
        <v>11966.299999999988</v>
      </c>
      <c r="F22" s="512"/>
      <c r="G22" s="153"/>
      <c r="H22" s="138"/>
      <c r="I22" s="138"/>
      <c r="J22" s="138"/>
      <c r="K22" s="138"/>
      <c r="L22" s="138"/>
      <c r="M22" s="138"/>
      <c r="N22" s="146"/>
      <c r="O22" s="146"/>
      <c r="P22" s="146"/>
      <c r="Q22" s="146"/>
      <c r="R22" s="146"/>
      <c r="S22" s="146"/>
      <c r="T22" s="146"/>
    </row>
    <row r="23" spans="1:20" s="23" customFormat="1" ht="21" customHeight="1">
      <c r="A23" s="16" t="s">
        <v>58</v>
      </c>
      <c r="B23" s="14" t="s">
        <v>61</v>
      </c>
      <c r="C23" s="343">
        <f>SUM(C24,C27:C32,C36:C71,C75:C76)</f>
        <v>103399.09999999999</v>
      </c>
      <c r="D23" s="343">
        <f>SUM(D24,D27:D32,D36:D71,D75:D76)</f>
        <v>114285.4</v>
      </c>
      <c r="E23" s="343">
        <f t="shared" si="0"/>
        <v>10886.300000000003</v>
      </c>
      <c r="F23" s="512"/>
      <c r="G23" s="153"/>
      <c r="H23" s="138"/>
      <c r="I23" s="138"/>
      <c r="J23" s="138"/>
      <c r="K23" s="138"/>
      <c r="L23" s="138"/>
      <c r="M23" s="138"/>
      <c r="N23" s="146"/>
      <c r="O23" s="146"/>
      <c r="P23" s="146"/>
      <c r="Q23" s="146"/>
      <c r="R23" s="146"/>
      <c r="S23" s="146"/>
      <c r="T23" s="146"/>
    </row>
    <row r="24" spans="1:20" s="76" customFormat="1" ht="18" customHeight="1">
      <c r="A24" s="79">
        <v>1</v>
      </c>
      <c r="B24" s="339" t="s">
        <v>12</v>
      </c>
      <c r="C24" s="333">
        <v>72681</v>
      </c>
      <c r="D24" s="334">
        <f>+'Dramakan hosqer'!C31</f>
        <v>75267.8</v>
      </c>
      <c r="E24" s="334">
        <f t="shared" si="0"/>
        <v>2586.8000000000029</v>
      </c>
      <c r="F24" s="513"/>
      <c r="G24" s="155"/>
      <c r="H24" s="141"/>
      <c r="I24" s="141"/>
      <c r="J24" s="141"/>
      <c r="K24" s="141"/>
      <c r="L24" s="141"/>
      <c r="M24" s="141"/>
      <c r="N24" s="148"/>
      <c r="O24" s="148"/>
      <c r="P24" s="148"/>
      <c r="Q24" s="148"/>
      <c r="R24" s="148"/>
      <c r="S24" s="148"/>
      <c r="T24" s="148"/>
    </row>
    <row r="25" spans="1:20" ht="17.25" hidden="1" customHeight="1">
      <c r="A25" s="28">
        <v>1.1000000000000001</v>
      </c>
      <c r="B25" s="33" t="s">
        <v>120</v>
      </c>
      <c r="C25" s="312"/>
      <c r="D25" s="347">
        <f>+'Dramakan hosqer'!C32</f>
        <v>0</v>
      </c>
      <c r="E25" s="347">
        <f t="shared" si="0"/>
        <v>0</v>
      </c>
      <c r="F25" s="514"/>
    </row>
    <row r="26" spans="1:20" ht="42.75" customHeight="1">
      <c r="A26" s="28">
        <v>1.2</v>
      </c>
      <c r="B26" s="33" t="s">
        <v>13</v>
      </c>
      <c r="C26" s="312"/>
      <c r="D26" s="347">
        <f>+'Dramakan hosqer'!C33</f>
        <v>7113.6</v>
      </c>
      <c r="E26" s="347">
        <f t="shared" si="0"/>
        <v>7113.6</v>
      </c>
      <c r="F26" s="308" t="s">
        <v>323</v>
      </c>
    </row>
    <row r="27" spans="1:20" s="76" customFormat="1" ht="18" hidden="1" customHeight="1">
      <c r="A27" s="79">
        <v>2</v>
      </c>
      <c r="B27" s="335" t="s">
        <v>15</v>
      </c>
      <c r="C27" s="333"/>
      <c r="D27" s="334">
        <f>+'Dramakan hosqer'!C34</f>
        <v>0</v>
      </c>
      <c r="E27" s="334">
        <f t="shared" si="0"/>
        <v>0</v>
      </c>
      <c r="F27" s="513"/>
      <c r="G27" s="155"/>
      <c r="H27" s="141"/>
      <c r="I27" s="141"/>
      <c r="J27" s="141"/>
      <c r="K27" s="141"/>
      <c r="L27" s="141"/>
      <c r="M27" s="141"/>
      <c r="N27" s="148"/>
      <c r="O27" s="148"/>
      <c r="P27" s="148"/>
      <c r="Q27" s="148"/>
      <c r="R27" s="148"/>
      <c r="S27" s="148"/>
      <c r="T27" s="148"/>
    </row>
    <row r="28" spans="1:20" s="76" customFormat="1" ht="27" customHeight="1">
      <c r="A28" s="79">
        <v>2</v>
      </c>
      <c r="B28" s="335" t="s">
        <v>14</v>
      </c>
      <c r="C28" s="333">
        <v>4341.5</v>
      </c>
      <c r="D28" s="334">
        <f>+'Dramakan hosqer'!C35</f>
        <v>4599.7</v>
      </c>
      <c r="E28" s="334">
        <f t="shared" si="0"/>
        <v>258.19999999999982</v>
      </c>
      <c r="F28" s="514" t="s">
        <v>302</v>
      </c>
      <c r="G28" s="155"/>
      <c r="H28" s="141"/>
      <c r="I28" s="141"/>
      <c r="J28" s="141"/>
      <c r="K28" s="141"/>
      <c r="L28" s="141"/>
      <c r="M28" s="141"/>
      <c r="N28" s="148"/>
      <c r="O28" s="148"/>
      <c r="P28" s="148"/>
      <c r="Q28" s="148"/>
      <c r="R28" s="148"/>
      <c r="S28" s="148"/>
      <c r="T28" s="148"/>
    </row>
    <row r="29" spans="1:20" s="76" customFormat="1" ht="18" hidden="1" customHeight="1">
      <c r="A29" s="79">
        <v>4</v>
      </c>
      <c r="B29" s="335" t="s">
        <v>16</v>
      </c>
      <c r="C29" s="333"/>
      <c r="D29" s="334">
        <f>+'Dramakan hosqer'!C37</f>
        <v>0</v>
      </c>
      <c r="E29" s="334">
        <f t="shared" si="0"/>
        <v>0</v>
      </c>
      <c r="F29" s="513"/>
      <c r="G29" s="155"/>
      <c r="H29" s="141"/>
      <c r="I29" s="141"/>
      <c r="J29" s="141"/>
      <c r="K29" s="141"/>
      <c r="L29" s="141"/>
      <c r="M29" s="141"/>
      <c r="N29" s="148"/>
      <c r="O29" s="148"/>
      <c r="P29" s="148"/>
      <c r="Q29" s="148"/>
      <c r="R29" s="148"/>
      <c r="S29" s="148"/>
      <c r="T29" s="148"/>
    </row>
    <row r="30" spans="1:20" s="76" customFormat="1" ht="18" hidden="1" customHeight="1">
      <c r="A30" s="79">
        <v>5</v>
      </c>
      <c r="B30" s="335" t="s">
        <v>17</v>
      </c>
      <c r="C30" s="333"/>
      <c r="D30" s="334">
        <f>+'Dramakan hosqer'!C38</f>
        <v>0</v>
      </c>
      <c r="E30" s="334">
        <f t="shared" si="0"/>
        <v>0</v>
      </c>
      <c r="F30" s="513"/>
      <c r="G30" s="155"/>
      <c r="H30" s="141"/>
      <c r="I30" s="141"/>
      <c r="J30" s="141"/>
      <c r="K30" s="141"/>
      <c r="L30" s="141"/>
      <c r="M30" s="141"/>
      <c r="N30" s="148"/>
      <c r="O30" s="148"/>
      <c r="P30" s="148"/>
      <c r="Q30" s="148"/>
      <c r="R30" s="148"/>
      <c r="S30" s="148"/>
      <c r="T30" s="148"/>
    </row>
    <row r="31" spans="1:20" s="76" customFormat="1" ht="16.5" hidden="1" customHeight="1">
      <c r="A31" s="79">
        <v>6</v>
      </c>
      <c r="B31" s="335" t="s">
        <v>18</v>
      </c>
      <c r="C31" s="333"/>
      <c r="D31" s="334">
        <f>+'Dramakan hosqer'!C39</f>
        <v>0</v>
      </c>
      <c r="E31" s="334">
        <f t="shared" si="0"/>
        <v>0</v>
      </c>
      <c r="F31" s="513"/>
      <c r="G31" s="156"/>
      <c r="H31" s="142"/>
      <c r="I31" s="142"/>
      <c r="J31" s="141"/>
      <c r="K31" s="141"/>
      <c r="L31" s="141"/>
      <c r="M31" s="141"/>
      <c r="N31" s="148"/>
      <c r="O31" s="148"/>
      <c r="P31" s="148"/>
      <c r="Q31" s="148"/>
      <c r="R31" s="148"/>
      <c r="S31" s="148"/>
      <c r="T31" s="148"/>
    </row>
    <row r="32" spans="1:20" s="76" customFormat="1" ht="17.25">
      <c r="A32" s="79">
        <v>3</v>
      </c>
      <c r="B32" s="335" t="s">
        <v>19</v>
      </c>
      <c r="C32" s="334">
        <f>SUM(C33:C35)</f>
        <v>193.20000000000002</v>
      </c>
      <c r="D32" s="334">
        <f>SUM(D33:D35)</f>
        <v>198.20000000000002</v>
      </c>
      <c r="E32" s="334">
        <f t="shared" si="0"/>
        <v>5</v>
      </c>
      <c r="F32" s="513"/>
      <c r="G32" s="155"/>
      <c r="H32" s="141"/>
      <c r="I32" s="141"/>
      <c r="J32" s="141"/>
      <c r="K32" s="141"/>
      <c r="L32" s="141"/>
      <c r="M32" s="141"/>
      <c r="N32" s="148"/>
      <c r="O32" s="148"/>
      <c r="P32" s="148"/>
      <c r="Q32" s="148"/>
      <c r="R32" s="148"/>
      <c r="S32" s="148"/>
      <c r="T32" s="148"/>
    </row>
    <row r="33" spans="1:20" ht="18" customHeight="1">
      <c r="A33" s="28">
        <v>3.1</v>
      </c>
      <c r="B33" s="33" t="s">
        <v>20</v>
      </c>
      <c r="C33" s="312">
        <v>172.8</v>
      </c>
      <c r="D33" s="347">
        <f>+'Dramakan hosqer'!C41</f>
        <v>172.8</v>
      </c>
      <c r="E33" s="347">
        <f t="shared" si="0"/>
        <v>0</v>
      </c>
      <c r="F33" s="514"/>
    </row>
    <row r="34" spans="1:20" s="36" customFormat="1" ht="26.25" customHeight="1">
      <c r="A34" s="28">
        <v>3.2</v>
      </c>
      <c r="B34" s="33" t="s">
        <v>21</v>
      </c>
      <c r="C34" s="312">
        <v>20.399999999999999</v>
      </c>
      <c r="D34" s="347">
        <f>+'Dramakan hosqer'!C42</f>
        <v>25.4</v>
      </c>
      <c r="E34" s="347">
        <f t="shared" si="0"/>
        <v>5</v>
      </c>
      <c r="F34" s="514" t="s">
        <v>302</v>
      </c>
      <c r="G34" s="157"/>
      <c r="H34" s="143"/>
      <c r="I34" s="143"/>
      <c r="J34" s="143"/>
      <c r="K34" s="143"/>
      <c r="L34" s="143"/>
      <c r="M34" s="143"/>
      <c r="N34" s="149"/>
      <c r="O34" s="149"/>
      <c r="P34" s="149"/>
      <c r="Q34" s="149"/>
      <c r="R34" s="149"/>
      <c r="S34" s="149"/>
      <c r="T34" s="149"/>
    </row>
    <row r="35" spans="1:20" ht="18" hidden="1" customHeight="1">
      <c r="A35" s="28">
        <v>7.3</v>
      </c>
      <c r="B35" s="33" t="s">
        <v>22</v>
      </c>
      <c r="C35" s="312"/>
      <c r="D35" s="347">
        <f>+'Dramakan hosqer'!C43</f>
        <v>0</v>
      </c>
      <c r="E35" s="347">
        <f t="shared" si="0"/>
        <v>0</v>
      </c>
      <c r="F35" s="514"/>
      <c r="I35" s="158"/>
    </row>
    <row r="36" spans="1:20" s="76" customFormat="1" ht="27.75" customHeight="1">
      <c r="A36" s="79">
        <v>4</v>
      </c>
      <c r="B36" s="335" t="s">
        <v>23</v>
      </c>
      <c r="C36" s="333">
        <v>50</v>
      </c>
      <c r="D36" s="334">
        <f>+'Dramakan hosqer'!C44</f>
        <v>100</v>
      </c>
      <c r="E36" s="334">
        <f t="shared" si="0"/>
        <v>50</v>
      </c>
      <c r="F36" s="514" t="s">
        <v>303</v>
      </c>
      <c r="G36" s="155"/>
      <c r="H36" s="141"/>
      <c r="I36" s="141"/>
      <c r="J36" s="141"/>
      <c r="K36" s="141"/>
      <c r="L36" s="141"/>
      <c r="M36" s="141"/>
      <c r="N36" s="148"/>
      <c r="O36" s="148"/>
      <c r="P36" s="148"/>
      <c r="Q36" s="148"/>
      <c r="R36" s="148"/>
      <c r="S36" s="148"/>
      <c r="T36" s="148"/>
    </row>
    <row r="37" spans="1:20" s="76" customFormat="1" ht="18" customHeight="1">
      <c r="A37" s="79">
        <v>5</v>
      </c>
      <c r="B37" s="335" t="s">
        <v>31</v>
      </c>
      <c r="C37" s="333">
        <v>335.9</v>
      </c>
      <c r="D37" s="334">
        <f>+'Dramakan hosqer'!C45</f>
        <v>335.9</v>
      </c>
      <c r="E37" s="334">
        <f t="shared" si="0"/>
        <v>0</v>
      </c>
      <c r="F37" s="513"/>
      <c r="G37" s="55"/>
      <c r="H37" s="141"/>
      <c r="I37" s="141"/>
      <c r="J37" s="141"/>
      <c r="K37" s="141"/>
      <c r="L37" s="141"/>
      <c r="M37" s="141"/>
      <c r="N37" s="148"/>
      <c r="O37" s="148"/>
      <c r="P37" s="148"/>
      <c r="Q37" s="148"/>
      <c r="R37" s="148"/>
      <c r="S37" s="148"/>
      <c r="T37" s="148"/>
    </row>
    <row r="38" spans="1:20" s="76" customFormat="1" ht="29.25" customHeight="1">
      <c r="A38" s="79">
        <v>6</v>
      </c>
      <c r="B38" s="335" t="s">
        <v>24</v>
      </c>
      <c r="C38" s="333">
        <v>100</v>
      </c>
      <c r="D38" s="334">
        <f>+'Dramakan hosqer'!C46</f>
        <v>150</v>
      </c>
      <c r="E38" s="334">
        <f t="shared" si="0"/>
        <v>50</v>
      </c>
      <c r="F38" s="308" t="s">
        <v>304</v>
      </c>
      <c r="G38" s="155"/>
      <c r="H38" s="141"/>
      <c r="I38" s="141"/>
      <c r="J38" s="141"/>
      <c r="K38" s="141"/>
      <c r="L38" s="141"/>
      <c r="M38" s="141"/>
      <c r="N38" s="148"/>
      <c r="O38" s="148"/>
      <c r="P38" s="148"/>
      <c r="Q38" s="148"/>
      <c r="R38" s="148"/>
      <c r="S38" s="148"/>
      <c r="T38" s="148"/>
    </row>
    <row r="39" spans="1:20" s="76" customFormat="1" ht="33.75" customHeight="1">
      <c r="A39" s="79">
        <v>7</v>
      </c>
      <c r="B39" s="340" t="s">
        <v>77</v>
      </c>
      <c r="C39" s="333">
        <v>100</v>
      </c>
      <c r="D39" s="334">
        <f>+'Dramakan hosqer'!C47</f>
        <v>200</v>
      </c>
      <c r="E39" s="334">
        <f t="shared" si="0"/>
        <v>100</v>
      </c>
      <c r="F39" s="308" t="s">
        <v>305</v>
      </c>
      <c r="G39" s="155"/>
      <c r="H39" s="141"/>
      <c r="I39" s="141"/>
      <c r="J39" s="141"/>
      <c r="K39" s="141"/>
      <c r="L39" s="141"/>
      <c r="M39" s="141"/>
      <c r="N39" s="148"/>
      <c r="O39" s="148"/>
      <c r="P39" s="148"/>
      <c r="Q39" s="148"/>
      <c r="R39" s="148"/>
      <c r="S39" s="148"/>
      <c r="T39" s="148"/>
    </row>
    <row r="40" spans="1:20" s="76" customFormat="1" ht="18" hidden="1" customHeight="1">
      <c r="A40" s="79">
        <v>12</v>
      </c>
      <c r="B40" s="335" t="s">
        <v>50</v>
      </c>
      <c r="C40" s="333"/>
      <c r="D40" s="334">
        <f>+'Dramakan hosqer'!C48</f>
        <v>0</v>
      </c>
      <c r="E40" s="334">
        <f t="shared" si="0"/>
        <v>0</v>
      </c>
      <c r="F40" s="513"/>
      <c r="G40" s="155"/>
      <c r="H40" s="141"/>
      <c r="I40" s="141"/>
      <c r="J40" s="141"/>
      <c r="K40" s="141"/>
      <c r="L40" s="141"/>
      <c r="M40" s="141"/>
      <c r="N40" s="148"/>
      <c r="O40" s="148"/>
      <c r="P40" s="148"/>
      <c r="Q40" s="148"/>
      <c r="R40" s="148"/>
      <c r="S40" s="148"/>
      <c r="T40" s="148"/>
    </row>
    <row r="41" spans="1:20" s="76" customFormat="1" ht="18" hidden="1" customHeight="1">
      <c r="A41" s="79">
        <v>13</v>
      </c>
      <c r="B41" s="335" t="s">
        <v>121</v>
      </c>
      <c r="C41" s="333"/>
      <c r="D41" s="334">
        <f>+'Dramakan hosqer'!C49</f>
        <v>0</v>
      </c>
      <c r="E41" s="334">
        <f t="shared" si="0"/>
        <v>0</v>
      </c>
      <c r="F41" s="513"/>
      <c r="G41" s="155"/>
      <c r="H41" s="141"/>
      <c r="I41" s="141"/>
      <c r="J41" s="141"/>
      <c r="K41" s="141"/>
      <c r="L41" s="141"/>
      <c r="M41" s="141"/>
      <c r="N41" s="148"/>
      <c r="O41" s="148"/>
      <c r="P41" s="148"/>
      <c r="Q41" s="148"/>
      <c r="R41" s="148"/>
      <c r="S41" s="148"/>
      <c r="T41" s="148"/>
    </row>
    <row r="42" spans="1:20" s="76" customFormat="1" ht="18" hidden="1" customHeight="1">
      <c r="A42" s="79">
        <v>14</v>
      </c>
      <c r="B42" s="335" t="s">
        <v>122</v>
      </c>
      <c r="C42" s="333"/>
      <c r="D42" s="334">
        <f>+'Dramakan hosqer'!C50</f>
        <v>0</v>
      </c>
      <c r="E42" s="334">
        <f t="shared" si="0"/>
        <v>0</v>
      </c>
      <c r="F42" s="513"/>
      <c r="G42" s="155"/>
      <c r="H42" s="141"/>
      <c r="I42" s="141"/>
      <c r="J42" s="141"/>
      <c r="K42" s="141"/>
      <c r="L42" s="141"/>
      <c r="M42" s="141"/>
      <c r="N42" s="148"/>
      <c r="O42" s="148"/>
      <c r="P42" s="148"/>
      <c r="Q42" s="148"/>
      <c r="R42" s="148"/>
      <c r="S42" s="148"/>
      <c r="T42" s="148"/>
    </row>
    <row r="43" spans="1:20" s="76" customFormat="1" ht="18" hidden="1" customHeight="1">
      <c r="A43" s="79">
        <v>15</v>
      </c>
      <c r="B43" s="335" t="s">
        <v>25</v>
      </c>
      <c r="C43" s="333"/>
      <c r="D43" s="334">
        <f>+'Dramakan hosqer'!C51</f>
        <v>0</v>
      </c>
      <c r="E43" s="334">
        <f t="shared" si="0"/>
        <v>0</v>
      </c>
      <c r="F43" s="513"/>
      <c r="G43" s="155"/>
      <c r="H43" s="141"/>
      <c r="I43" s="141"/>
      <c r="J43" s="141"/>
      <c r="K43" s="141"/>
      <c r="L43" s="141"/>
      <c r="M43" s="141"/>
      <c r="N43" s="148"/>
      <c r="O43" s="148"/>
      <c r="P43" s="148"/>
      <c r="Q43" s="148"/>
      <c r="R43" s="148"/>
      <c r="S43" s="148"/>
      <c r="T43" s="148"/>
    </row>
    <row r="44" spans="1:20" s="76" customFormat="1" ht="18" hidden="1" customHeight="1">
      <c r="A44" s="79">
        <v>16</v>
      </c>
      <c r="B44" s="335" t="s">
        <v>26</v>
      </c>
      <c r="C44" s="333"/>
      <c r="D44" s="334">
        <f>+'Dramakan hosqer'!C52</f>
        <v>0</v>
      </c>
      <c r="E44" s="334">
        <f t="shared" si="0"/>
        <v>0</v>
      </c>
      <c r="F44" s="513"/>
      <c r="G44" s="155"/>
      <c r="H44" s="141"/>
      <c r="I44" s="141"/>
      <c r="J44" s="141"/>
      <c r="K44" s="141"/>
      <c r="L44" s="141"/>
      <c r="M44" s="141"/>
      <c r="N44" s="148"/>
      <c r="O44" s="148"/>
      <c r="P44" s="148"/>
      <c r="Q44" s="148"/>
      <c r="R44" s="148"/>
      <c r="S44" s="148"/>
      <c r="T44" s="148"/>
    </row>
    <row r="45" spans="1:20" s="76" customFormat="1" ht="18" hidden="1" customHeight="1">
      <c r="A45" s="79">
        <v>17</v>
      </c>
      <c r="B45" s="335" t="s">
        <v>69</v>
      </c>
      <c r="C45" s="333"/>
      <c r="D45" s="334">
        <f>+'Dramakan hosqer'!C53</f>
        <v>0</v>
      </c>
      <c r="E45" s="334">
        <f t="shared" si="0"/>
        <v>0</v>
      </c>
      <c r="F45" s="513"/>
      <c r="G45" s="155"/>
      <c r="H45" s="141"/>
      <c r="I45" s="141"/>
      <c r="J45" s="141"/>
      <c r="K45" s="141"/>
      <c r="L45" s="141"/>
      <c r="M45" s="141"/>
      <c r="N45" s="148"/>
      <c r="O45" s="148"/>
      <c r="P45" s="148"/>
      <c r="Q45" s="148"/>
      <c r="R45" s="148"/>
      <c r="S45" s="148"/>
      <c r="T45" s="148"/>
    </row>
    <row r="46" spans="1:20" s="76" customFormat="1" ht="18" hidden="1" customHeight="1">
      <c r="A46" s="79">
        <v>18</v>
      </c>
      <c r="B46" s="351" t="s">
        <v>56</v>
      </c>
      <c r="C46" s="333"/>
      <c r="D46" s="334">
        <f>+'Dramakan hosqer'!C54</f>
        <v>0</v>
      </c>
      <c r="E46" s="334">
        <f t="shared" si="0"/>
        <v>0</v>
      </c>
      <c r="F46" s="513"/>
      <c r="G46" s="155"/>
      <c r="H46" s="141"/>
      <c r="I46" s="141"/>
      <c r="J46" s="141"/>
      <c r="K46" s="141"/>
      <c r="L46" s="141"/>
      <c r="M46" s="141"/>
      <c r="N46" s="148"/>
      <c r="O46" s="148"/>
      <c r="P46" s="148"/>
      <c r="Q46" s="148"/>
      <c r="R46" s="148"/>
      <c r="S46" s="148"/>
      <c r="T46" s="148"/>
    </row>
    <row r="47" spans="1:20" s="76" customFormat="1" ht="18" hidden="1" customHeight="1">
      <c r="A47" s="79">
        <v>19</v>
      </c>
      <c r="B47" s="351" t="s">
        <v>47</v>
      </c>
      <c r="C47" s="333"/>
      <c r="D47" s="334">
        <f>+'Dramakan hosqer'!C55</f>
        <v>0</v>
      </c>
      <c r="E47" s="334">
        <f t="shared" si="0"/>
        <v>0</v>
      </c>
      <c r="F47" s="513"/>
      <c r="G47" s="155"/>
      <c r="H47" s="141"/>
      <c r="I47" s="141"/>
      <c r="J47" s="141"/>
      <c r="K47" s="141"/>
      <c r="L47" s="141"/>
      <c r="M47" s="141"/>
      <c r="N47" s="148"/>
      <c r="O47" s="148"/>
      <c r="P47" s="148"/>
      <c r="Q47" s="148"/>
      <c r="R47" s="148"/>
      <c r="S47" s="148"/>
      <c r="T47" s="148"/>
    </row>
    <row r="48" spans="1:20" s="76" customFormat="1" ht="38.25" hidden="1" customHeight="1">
      <c r="A48" s="79">
        <v>20</v>
      </c>
      <c r="B48" s="351" t="s">
        <v>78</v>
      </c>
      <c r="C48" s="333"/>
      <c r="D48" s="334">
        <f>+'Dramakan hosqer'!C56</f>
        <v>0</v>
      </c>
      <c r="E48" s="334">
        <f t="shared" si="0"/>
        <v>0</v>
      </c>
      <c r="F48" s="513"/>
      <c r="G48" s="155"/>
      <c r="H48" s="141"/>
      <c r="I48" s="141"/>
      <c r="J48" s="141"/>
      <c r="K48" s="141"/>
      <c r="L48" s="141"/>
      <c r="M48" s="141"/>
      <c r="N48" s="148"/>
      <c r="O48" s="148"/>
      <c r="P48" s="148"/>
      <c r="Q48" s="148"/>
      <c r="R48" s="148"/>
      <c r="S48" s="148"/>
      <c r="T48" s="148"/>
    </row>
    <row r="49" spans="1:20" s="76" customFormat="1" ht="36.75" customHeight="1">
      <c r="A49" s="79">
        <v>8</v>
      </c>
      <c r="B49" s="351" t="s">
        <v>79</v>
      </c>
      <c r="C49" s="333">
        <v>119.6</v>
      </c>
      <c r="D49" s="334">
        <f>+'Dramakan hosqer'!C57</f>
        <v>119.6</v>
      </c>
      <c r="E49" s="334">
        <f t="shared" si="0"/>
        <v>0</v>
      </c>
      <c r="F49" s="513"/>
      <c r="G49" s="55"/>
      <c r="H49" s="141"/>
      <c r="I49" s="141"/>
      <c r="J49" s="141"/>
      <c r="K49" s="141"/>
      <c r="L49" s="141"/>
      <c r="M49" s="141"/>
      <c r="N49" s="148"/>
      <c r="O49" s="148"/>
      <c r="P49" s="148"/>
      <c r="Q49" s="148"/>
      <c r="R49" s="148"/>
      <c r="S49" s="148"/>
      <c r="T49" s="148"/>
    </row>
    <row r="50" spans="1:20" s="76" customFormat="1" ht="18" customHeight="1">
      <c r="A50" s="79">
        <v>9</v>
      </c>
      <c r="B50" s="335" t="s">
        <v>48</v>
      </c>
      <c r="C50" s="333">
        <v>3</v>
      </c>
      <c r="D50" s="334">
        <f>+'Dramakan hosqer'!C58</f>
        <v>3</v>
      </c>
      <c r="E50" s="334">
        <f t="shared" si="0"/>
        <v>0</v>
      </c>
      <c r="F50" s="513"/>
      <c r="G50" s="155"/>
      <c r="H50" s="141"/>
      <c r="I50" s="141"/>
      <c r="J50" s="141"/>
      <c r="K50" s="141"/>
      <c r="L50" s="141"/>
      <c r="M50" s="141"/>
      <c r="N50" s="148"/>
      <c r="O50" s="148"/>
      <c r="P50" s="148"/>
      <c r="Q50" s="148"/>
      <c r="R50" s="148"/>
      <c r="S50" s="148"/>
      <c r="T50" s="148"/>
    </row>
    <row r="51" spans="1:20" s="76" customFormat="1" ht="18" hidden="1" customHeight="1">
      <c r="A51" s="79">
        <v>23</v>
      </c>
      <c r="B51" s="335" t="s">
        <v>123</v>
      </c>
      <c r="C51" s="333"/>
      <c r="D51" s="334">
        <f>+'Dramakan hosqer'!C59</f>
        <v>0</v>
      </c>
      <c r="E51" s="334">
        <f t="shared" si="0"/>
        <v>0</v>
      </c>
      <c r="F51" s="513"/>
      <c r="G51" s="155"/>
      <c r="H51" s="141"/>
      <c r="I51" s="141"/>
      <c r="J51" s="141"/>
      <c r="K51" s="141"/>
      <c r="L51" s="141"/>
      <c r="M51" s="141"/>
      <c r="N51" s="148"/>
      <c r="O51" s="148"/>
      <c r="P51" s="148"/>
      <c r="Q51" s="148"/>
      <c r="R51" s="148"/>
      <c r="S51" s="148"/>
      <c r="T51" s="148"/>
    </row>
    <row r="52" spans="1:20" s="76" customFormat="1" ht="18" hidden="1" customHeight="1">
      <c r="A52" s="79">
        <v>24</v>
      </c>
      <c r="B52" s="335" t="s">
        <v>49</v>
      </c>
      <c r="C52" s="333"/>
      <c r="D52" s="334">
        <f>+'Dramakan hosqer'!C60</f>
        <v>0</v>
      </c>
      <c r="E52" s="334">
        <f t="shared" si="0"/>
        <v>0</v>
      </c>
      <c r="F52" s="513"/>
      <c r="G52" s="155"/>
      <c r="H52" s="141"/>
      <c r="I52" s="141"/>
      <c r="J52" s="141"/>
      <c r="K52" s="141"/>
      <c r="L52" s="141"/>
      <c r="M52" s="141"/>
      <c r="N52" s="148"/>
      <c r="O52" s="148"/>
      <c r="P52" s="148"/>
      <c r="Q52" s="148"/>
      <c r="R52" s="148"/>
      <c r="S52" s="148"/>
      <c r="T52" s="148"/>
    </row>
    <row r="53" spans="1:20" s="76" customFormat="1" ht="18" hidden="1" customHeight="1">
      <c r="A53" s="79">
        <v>25</v>
      </c>
      <c r="B53" s="335" t="s">
        <v>66</v>
      </c>
      <c r="C53" s="333"/>
      <c r="D53" s="334">
        <f>+'Dramakan hosqer'!C61</f>
        <v>0</v>
      </c>
      <c r="E53" s="334">
        <f t="shared" si="0"/>
        <v>0</v>
      </c>
      <c r="F53" s="513"/>
      <c r="G53" s="155"/>
      <c r="H53" s="141"/>
      <c r="I53" s="141"/>
      <c r="J53" s="141"/>
      <c r="K53" s="141"/>
      <c r="L53" s="141"/>
      <c r="M53" s="141"/>
      <c r="N53" s="148"/>
      <c r="O53" s="148"/>
      <c r="P53" s="148"/>
      <c r="Q53" s="148"/>
      <c r="R53" s="148"/>
      <c r="S53" s="148"/>
      <c r="T53" s="148"/>
    </row>
    <row r="54" spans="1:20" s="76" customFormat="1" ht="18" hidden="1" customHeight="1">
      <c r="A54" s="79">
        <v>26</v>
      </c>
      <c r="B54" s="353" t="s">
        <v>202</v>
      </c>
      <c r="C54" s="333"/>
      <c r="D54" s="334">
        <f>+'Dramakan hosqer'!C62</f>
        <v>0</v>
      </c>
      <c r="E54" s="334">
        <f t="shared" ref="E54:E55" si="1">D54-C54</f>
        <v>0</v>
      </c>
      <c r="F54" s="513"/>
      <c r="G54" s="155"/>
      <c r="H54" s="141"/>
      <c r="I54" s="141"/>
      <c r="J54" s="141"/>
      <c r="K54" s="141"/>
      <c r="L54" s="141"/>
      <c r="M54" s="141"/>
      <c r="N54" s="148"/>
      <c r="O54" s="148"/>
      <c r="P54" s="148"/>
      <c r="Q54" s="148"/>
      <c r="R54" s="148"/>
      <c r="S54" s="148"/>
      <c r="T54" s="148"/>
    </row>
    <row r="55" spans="1:20" s="76" customFormat="1" ht="45.6" customHeight="1">
      <c r="A55" s="79">
        <v>10</v>
      </c>
      <c r="B55" s="353" t="s">
        <v>203</v>
      </c>
      <c r="C55" s="333"/>
      <c r="D55" s="334">
        <f>+'Dramakan hosqer'!C63</f>
        <v>1722.2</v>
      </c>
      <c r="E55" s="334">
        <f t="shared" si="1"/>
        <v>1722.2</v>
      </c>
      <c r="F55" s="308" t="s">
        <v>321</v>
      </c>
      <c r="G55" s="155"/>
      <c r="H55" s="141"/>
      <c r="I55" s="141"/>
      <c r="J55" s="141"/>
      <c r="K55" s="141"/>
      <c r="L55" s="141"/>
      <c r="M55" s="141"/>
      <c r="N55" s="148"/>
      <c r="O55" s="148"/>
      <c r="P55" s="148"/>
      <c r="Q55" s="148"/>
      <c r="R55" s="148"/>
      <c r="S55" s="148"/>
      <c r="T55" s="148"/>
    </row>
    <row r="56" spans="1:20" s="76" customFormat="1" ht="18" hidden="1" customHeight="1">
      <c r="A56" s="79">
        <v>28</v>
      </c>
      <c r="B56" s="335" t="s">
        <v>80</v>
      </c>
      <c r="C56" s="333"/>
      <c r="D56" s="334">
        <f>+'Dramakan hosqer'!C64</f>
        <v>0</v>
      </c>
      <c r="E56" s="334">
        <f t="shared" si="0"/>
        <v>0</v>
      </c>
      <c r="F56" s="513"/>
      <c r="G56" s="155"/>
      <c r="H56" s="141"/>
      <c r="I56" s="141"/>
      <c r="J56" s="141"/>
      <c r="K56" s="141"/>
      <c r="L56" s="141"/>
      <c r="M56" s="141"/>
      <c r="N56" s="148"/>
      <c r="O56" s="148"/>
      <c r="P56" s="148"/>
      <c r="Q56" s="148"/>
      <c r="R56" s="148"/>
      <c r="S56" s="148"/>
      <c r="T56" s="148"/>
    </row>
    <row r="57" spans="1:20" s="76" customFormat="1" ht="18" hidden="1" customHeight="1">
      <c r="A57" s="79">
        <v>29</v>
      </c>
      <c r="B57" s="335" t="s">
        <v>136</v>
      </c>
      <c r="C57" s="333"/>
      <c r="D57" s="334">
        <f>+'Dramakan hosqer'!C65</f>
        <v>0</v>
      </c>
      <c r="E57" s="334">
        <f t="shared" si="0"/>
        <v>0</v>
      </c>
      <c r="F57" s="513"/>
      <c r="G57" s="155"/>
      <c r="H57" s="141"/>
      <c r="I57" s="141"/>
      <c r="J57" s="141"/>
      <c r="K57" s="141"/>
      <c r="L57" s="141"/>
      <c r="M57" s="141"/>
      <c r="N57" s="148"/>
      <c r="O57" s="148"/>
      <c r="P57" s="148"/>
      <c r="Q57" s="148"/>
      <c r="R57" s="148"/>
      <c r="S57" s="148"/>
      <c r="T57" s="148"/>
    </row>
    <row r="58" spans="1:20" s="76" customFormat="1" ht="18" customHeight="1">
      <c r="A58" s="79">
        <v>11</v>
      </c>
      <c r="B58" s="338" t="str">
        <f>+'Dramakan hosqer'!B66</f>
        <v>Տրանսպորտային ծախսերի գծով</v>
      </c>
      <c r="C58" s="333">
        <v>703.5</v>
      </c>
      <c r="D58" s="333">
        <f>+'Dramakan hosqer'!C66</f>
        <v>703.5</v>
      </c>
      <c r="E58" s="333">
        <f>D58-C58</f>
        <v>0</v>
      </c>
      <c r="F58" s="513"/>
      <c r="G58" s="155"/>
      <c r="H58" s="141"/>
      <c r="I58" s="141"/>
      <c r="J58" s="141"/>
      <c r="K58" s="141"/>
      <c r="L58" s="141"/>
      <c r="M58" s="141"/>
      <c r="N58" s="148"/>
      <c r="O58" s="148"/>
      <c r="P58" s="148"/>
      <c r="Q58" s="148"/>
      <c r="R58" s="148"/>
      <c r="S58" s="148"/>
      <c r="T58" s="148"/>
    </row>
    <row r="59" spans="1:20" s="76" customFormat="1" ht="18" customHeight="1">
      <c r="A59" s="79">
        <v>12</v>
      </c>
      <c r="B59" s="338" t="str">
        <f>+'Dramakan hosqer'!B67</f>
        <v>Տպագրության գծով</v>
      </c>
      <c r="C59" s="333">
        <v>990</v>
      </c>
      <c r="D59" s="333">
        <f>+'Dramakan hosqer'!C67</f>
        <v>500</v>
      </c>
      <c r="E59" s="333">
        <f t="shared" ref="E59:E69" si="2">D59-C59</f>
        <v>-490</v>
      </c>
      <c r="F59" s="513"/>
      <c r="G59" s="155"/>
      <c r="H59" s="141"/>
      <c r="I59" s="141"/>
      <c r="J59" s="141"/>
      <c r="K59" s="141"/>
      <c r="L59" s="141"/>
      <c r="M59" s="141"/>
      <c r="N59" s="148"/>
      <c r="O59" s="148"/>
      <c r="P59" s="148"/>
      <c r="Q59" s="148"/>
      <c r="R59" s="148"/>
      <c r="S59" s="148"/>
      <c r="T59" s="148"/>
    </row>
    <row r="60" spans="1:20" s="76" customFormat="1" ht="18" customHeight="1">
      <c r="A60" s="79">
        <v>13</v>
      </c>
      <c r="B60" s="338" t="str">
        <f>+'Dramakan hosqer'!B68</f>
        <v>ՀԴՄ-ի սպասարկման գծով</v>
      </c>
      <c r="C60" s="333">
        <v>14.4</v>
      </c>
      <c r="D60" s="333">
        <f>+'Dramakan hosqer'!C68</f>
        <v>14.4</v>
      </c>
      <c r="E60" s="333">
        <f t="shared" si="2"/>
        <v>0</v>
      </c>
      <c r="F60" s="513"/>
      <c r="G60" s="155"/>
      <c r="H60" s="141"/>
      <c r="I60" s="141"/>
      <c r="J60" s="141"/>
      <c r="K60" s="141"/>
      <c r="L60" s="141"/>
      <c r="M60" s="141"/>
      <c r="N60" s="148"/>
      <c r="O60" s="148"/>
      <c r="P60" s="148"/>
      <c r="Q60" s="148"/>
      <c r="R60" s="148"/>
      <c r="S60" s="148"/>
      <c r="T60" s="148"/>
    </row>
    <row r="61" spans="1:20" s="76" customFormat="1" ht="48.6" customHeight="1">
      <c r="A61" s="79">
        <v>14</v>
      </c>
      <c r="B61" s="531" t="s">
        <v>298</v>
      </c>
      <c r="C61" s="333">
        <v>500</v>
      </c>
      <c r="D61" s="333">
        <f>+'Dramakan hosqer'!C69</f>
        <v>700</v>
      </c>
      <c r="E61" s="333">
        <f t="shared" si="2"/>
        <v>200</v>
      </c>
      <c r="F61" s="308" t="s">
        <v>306</v>
      </c>
      <c r="G61" s="155"/>
      <c r="H61" s="141"/>
      <c r="I61" s="141"/>
      <c r="J61" s="141"/>
      <c r="K61" s="141"/>
      <c r="L61" s="141"/>
      <c r="M61" s="141"/>
      <c r="N61" s="148"/>
      <c r="O61" s="148"/>
      <c r="P61" s="148"/>
      <c r="Q61" s="148"/>
      <c r="R61" s="148"/>
      <c r="S61" s="148"/>
      <c r="T61" s="148"/>
    </row>
    <row r="62" spans="1:20" s="76" customFormat="1" ht="18" customHeight="1">
      <c r="A62" s="79">
        <v>15</v>
      </c>
      <c r="B62" s="338" t="str">
        <f>+'Dramakan hosqer'!B70</f>
        <v>Ֆասադային ապակիների լվացման գծով</v>
      </c>
      <c r="C62" s="333">
        <v>42</v>
      </c>
      <c r="D62" s="333">
        <f>+'Dramakan hosqer'!C70</f>
        <v>42</v>
      </c>
      <c r="E62" s="333">
        <f t="shared" si="2"/>
        <v>0</v>
      </c>
      <c r="F62" s="513"/>
      <c r="G62" s="155"/>
      <c r="H62" s="141"/>
      <c r="I62" s="141"/>
      <c r="J62" s="141"/>
      <c r="K62" s="141"/>
      <c r="L62" s="141"/>
      <c r="M62" s="141"/>
      <c r="N62" s="148"/>
      <c r="O62" s="148"/>
      <c r="P62" s="148"/>
      <c r="Q62" s="148"/>
      <c r="R62" s="148"/>
      <c r="S62" s="148"/>
      <c r="T62" s="148"/>
    </row>
    <row r="63" spans="1:20" s="76" customFormat="1" ht="18" customHeight="1">
      <c r="A63" s="79">
        <v>16</v>
      </c>
      <c r="B63" s="338" t="str">
        <f>+'Dramakan hosqer'!B71</f>
        <v>Վերելակի սպասարկման գծով</v>
      </c>
      <c r="C63" s="333">
        <v>468</v>
      </c>
      <c r="D63" s="333">
        <f>+'Dramakan hosqer'!C71</f>
        <v>468</v>
      </c>
      <c r="E63" s="333">
        <f t="shared" si="2"/>
        <v>0</v>
      </c>
      <c r="F63" s="513"/>
      <c r="G63" s="155"/>
      <c r="H63" s="141"/>
      <c r="I63" s="141"/>
      <c r="J63" s="141"/>
      <c r="K63" s="141"/>
      <c r="L63" s="141"/>
      <c r="M63" s="141"/>
      <c r="N63" s="148"/>
      <c r="O63" s="148"/>
      <c r="P63" s="148"/>
      <c r="Q63" s="148"/>
      <c r="R63" s="148"/>
      <c r="S63" s="148"/>
      <c r="T63" s="148"/>
    </row>
    <row r="64" spans="1:20" s="76" customFormat="1" ht="18" customHeight="1">
      <c r="A64" s="79">
        <v>17</v>
      </c>
      <c r="B64" s="338" t="str">
        <f>+'Dramakan hosqer'!B72</f>
        <v>Ցուցանմուշների քիմ մաքրման ծառայության գծով</v>
      </c>
      <c r="C64" s="333">
        <v>50</v>
      </c>
      <c r="D64" s="333">
        <f>+'Dramakan hosqer'!C72</f>
        <v>50</v>
      </c>
      <c r="E64" s="333">
        <f t="shared" si="2"/>
        <v>0</v>
      </c>
      <c r="F64" s="513"/>
      <c r="G64" s="155"/>
      <c r="H64" s="141"/>
      <c r="I64" s="141"/>
      <c r="J64" s="141"/>
      <c r="K64" s="141"/>
      <c r="L64" s="141"/>
      <c r="M64" s="141"/>
      <c r="N64" s="148"/>
      <c r="O64" s="148"/>
      <c r="P64" s="148"/>
      <c r="Q64" s="148"/>
      <c r="R64" s="148"/>
      <c r="S64" s="148"/>
      <c r="T64" s="148"/>
    </row>
    <row r="65" spans="1:20" s="76" customFormat="1" ht="18" customHeight="1">
      <c r="A65" s="79">
        <v>18</v>
      </c>
      <c r="B65" s="338" t="str">
        <f>+'Dramakan hosqer'!B73</f>
        <v>Ցուցանմուշների վերականգնման գծով</v>
      </c>
      <c r="C65" s="333">
        <v>103.1</v>
      </c>
      <c r="D65" s="333">
        <f>+'Dramakan hosqer'!C73</f>
        <v>103.1</v>
      </c>
      <c r="E65" s="333">
        <f t="shared" si="2"/>
        <v>0</v>
      </c>
      <c r="F65" s="513"/>
      <c r="G65" s="155"/>
      <c r="H65" s="141"/>
      <c r="I65" s="141"/>
      <c r="J65" s="141"/>
      <c r="K65" s="141"/>
      <c r="L65" s="141"/>
      <c r="M65" s="141"/>
      <c r="N65" s="148"/>
      <c r="O65" s="148"/>
      <c r="P65" s="148"/>
      <c r="Q65" s="148"/>
      <c r="R65" s="148"/>
      <c r="S65" s="148"/>
      <c r="T65" s="148"/>
    </row>
    <row r="66" spans="1:20" s="76" customFormat="1" ht="29.25" customHeight="1">
      <c r="A66" s="79">
        <v>19</v>
      </c>
      <c r="B66" s="338" t="str">
        <f>+'Dramakan hosqer'!B74</f>
        <v>Գործուղման ծախսերի գծով</v>
      </c>
      <c r="C66" s="333"/>
      <c r="D66" s="333">
        <f>+'Dramakan hosqer'!C74</f>
        <v>1300.3</v>
      </c>
      <c r="E66" s="333">
        <f t="shared" si="2"/>
        <v>1300.3</v>
      </c>
      <c r="F66" s="308" t="s">
        <v>307</v>
      </c>
      <c r="G66" s="536">
        <f>+E55+E78</f>
        <v>2802.2</v>
      </c>
      <c r="H66" s="141"/>
      <c r="I66" s="141"/>
      <c r="J66" s="141"/>
      <c r="K66" s="141"/>
      <c r="L66" s="141"/>
      <c r="M66" s="141"/>
      <c r="N66" s="148"/>
      <c r="O66" s="148"/>
      <c r="P66" s="148"/>
      <c r="Q66" s="148"/>
      <c r="R66" s="148"/>
      <c r="S66" s="148"/>
      <c r="T66" s="148"/>
    </row>
    <row r="67" spans="1:20" s="76" customFormat="1" ht="18" customHeight="1">
      <c r="A67" s="79">
        <v>20</v>
      </c>
      <c r="B67" s="338" t="str">
        <f>+'Dramakan hosqer'!B75</f>
        <v>Անվտանգության համակարգի սպասարկում</v>
      </c>
      <c r="C67" s="333"/>
      <c r="D67" s="333">
        <f>+'Dramakan hosqer'!C75</f>
        <v>6</v>
      </c>
      <c r="E67" s="333">
        <f t="shared" si="2"/>
        <v>6</v>
      </c>
      <c r="F67" s="513"/>
      <c r="G67" s="536">
        <f>2900-G66</f>
        <v>97.800000000000182</v>
      </c>
      <c r="H67" s="141"/>
      <c r="I67" s="141"/>
      <c r="J67" s="141"/>
      <c r="K67" s="141"/>
      <c r="L67" s="141"/>
      <c r="M67" s="141"/>
      <c r="N67" s="148"/>
      <c r="O67" s="148"/>
      <c r="P67" s="148"/>
      <c r="Q67" s="148"/>
      <c r="R67" s="148"/>
      <c r="S67" s="148"/>
      <c r="T67" s="148"/>
    </row>
    <row r="68" spans="1:20" s="76" customFormat="1" ht="18" hidden="1" customHeight="1">
      <c r="A68" s="79"/>
      <c r="B68" s="338">
        <f>+'Dramakan hosqer'!B76</f>
        <v>0</v>
      </c>
      <c r="C68" s="333"/>
      <c r="D68" s="333"/>
      <c r="E68" s="333">
        <f t="shared" si="2"/>
        <v>0</v>
      </c>
      <c r="F68" s="513"/>
      <c r="G68" s="155"/>
      <c r="H68" s="141"/>
      <c r="I68" s="141"/>
      <c r="J68" s="141"/>
      <c r="K68" s="141"/>
      <c r="L68" s="141"/>
      <c r="M68" s="141"/>
      <c r="N68" s="148"/>
      <c r="O68" s="148"/>
      <c r="P68" s="148"/>
      <c r="Q68" s="148"/>
      <c r="R68" s="148"/>
      <c r="S68" s="148"/>
      <c r="T68" s="148"/>
    </row>
    <row r="69" spans="1:20" s="76" customFormat="1" ht="15.75" customHeight="1">
      <c r="A69" s="79">
        <v>21</v>
      </c>
      <c r="B69" s="338" t="str">
        <f>+'Dramakan hosqer'!B77</f>
        <v>Գրքերի կազմարարական աշխատանքների գծով</v>
      </c>
      <c r="C69" s="333">
        <v>40</v>
      </c>
      <c r="D69" s="333">
        <f>+'Dramakan hosqer'!C77</f>
        <v>40</v>
      </c>
      <c r="E69" s="333">
        <f t="shared" si="2"/>
        <v>0</v>
      </c>
      <c r="F69" s="513"/>
      <c r="G69" s="155"/>
      <c r="H69" s="141"/>
      <c r="I69" s="141"/>
      <c r="J69" s="141"/>
      <c r="K69" s="141"/>
      <c r="L69" s="141"/>
      <c r="M69" s="141"/>
      <c r="N69" s="148"/>
      <c r="O69" s="148"/>
      <c r="P69" s="148"/>
      <c r="Q69" s="148"/>
      <c r="R69" s="148"/>
      <c r="S69" s="148"/>
      <c r="T69" s="148"/>
    </row>
    <row r="70" spans="1:20" s="76" customFormat="1" ht="46.9" customHeight="1">
      <c r="A70" s="79">
        <v>22</v>
      </c>
      <c r="B70" s="338" t="str">
        <f>+'Dramakan hosqer'!B79</f>
        <v>Չոգտագորժված դրամաշնորհի ետ վերադարձ</v>
      </c>
      <c r="C70" s="333"/>
      <c r="D70" s="333">
        <v>97.8</v>
      </c>
      <c r="E70" s="333">
        <f>D70-C70</f>
        <v>97.8</v>
      </c>
      <c r="F70" s="514" t="s">
        <v>321</v>
      </c>
      <c r="G70" s="127" t="s">
        <v>206</v>
      </c>
      <c r="H70" s="141"/>
      <c r="I70" s="141"/>
      <c r="J70" s="141"/>
      <c r="K70" s="141"/>
      <c r="L70" s="141"/>
      <c r="M70" s="141"/>
      <c r="N70" s="148"/>
      <c r="O70" s="148"/>
      <c r="P70" s="148"/>
      <c r="Q70" s="148"/>
      <c r="R70" s="148"/>
      <c r="S70" s="148"/>
      <c r="T70" s="148"/>
    </row>
    <row r="71" spans="1:20" s="76" customFormat="1" ht="36.75" customHeight="1">
      <c r="A71" s="79">
        <v>23</v>
      </c>
      <c r="B71" s="341" t="s">
        <v>37</v>
      </c>
      <c r="C71" s="334">
        <f>SUM(C72:C74)</f>
        <v>10.5</v>
      </c>
      <c r="D71" s="334">
        <f>SUM(D72:D74)</f>
        <v>10.5</v>
      </c>
      <c r="E71" s="333">
        <f>D71-C71</f>
        <v>0</v>
      </c>
      <c r="F71" s="513"/>
      <c r="G71" s="155"/>
      <c r="H71" s="141"/>
      <c r="I71" s="141"/>
      <c r="J71" s="141"/>
      <c r="K71" s="141"/>
      <c r="L71" s="141"/>
      <c r="M71" s="141"/>
      <c r="N71" s="148"/>
      <c r="O71" s="148"/>
      <c r="P71" s="148"/>
      <c r="Q71" s="148"/>
      <c r="R71" s="148"/>
      <c r="S71" s="148"/>
      <c r="T71" s="148"/>
    </row>
    <row r="72" spans="1:20" s="191" customFormat="1" ht="18" hidden="1" customHeight="1">
      <c r="A72" s="15">
        <v>32.1</v>
      </c>
      <c r="B72" s="204" t="s">
        <v>38</v>
      </c>
      <c r="C72" s="312"/>
      <c r="D72" s="347">
        <f>+'Dramakan hosqer'!C81</f>
        <v>0</v>
      </c>
      <c r="E72" s="312">
        <f>D72-C72</f>
        <v>0</v>
      </c>
      <c r="F72" s="514"/>
      <c r="G72" s="205"/>
      <c r="H72" s="206"/>
      <c r="I72" s="206"/>
      <c r="J72" s="206"/>
      <c r="K72" s="206"/>
      <c r="L72" s="206"/>
      <c r="M72" s="206"/>
      <c r="N72" s="207"/>
      <c r="O72" s="207"/>
      <c r="P72" s="207"/>
      <c r="Q72" s="207"/>
      <c r="R72" s="207"/>
      <c r="S72" s="207"/>
      <c r="T72" s="207"/>
    </row>
    <row r="73" spans="1:20" s="191" customFormat="1" ht="18.75" hidden="1" customHeight="1">
      <c r="A73" s="15">
        <v>32.200000000000003</v>
      </c>
      <c r="B73" s="204" t="s">
        <v>51</v>
      </c>
      <c r="C73" s="312"/>
      <c r="D73" s="347">
        <f>+'Dramakan hosqer'!C82</f>
        <v>0</v>
      </c>
      <c r="E73" s="347">
        <f t="shared" si="0"/>
        <v>0</v>
      </c>
      <c r="F73" s="514"/>
      <c r="G73" s="208"/>
      <c r="H73" s="206"/>
      <c r="I73" s="206"/>
      <c r="J73" s="206"/>
      <c r="K73" s="206"/>
      <c r="L73" s="206"/>
      <c r="M73" s="206"/>
      <c r="N73" s="207"/>
      <c r="O73" s="207"/>
      <c r="P73" s="207"/>
      <c r="Q73" s="207"/>
      <c r="R73" s="207"/>
      <c r="S73" s="207"/>
      <c r="T73" s="207"/>
    </row>
    <row r="74" spans="1:20" s="191" customFormat="1" ht="18" customHeight="1">
      <c r="A74" s="15">
        <v>23.1</v>
      </c>
      <c r="B74" s="209" t="s">
        <v>87</v>
      </c>
      <c r="C74" s="312">
        <v>10.5</v>
      </c>
      <c r="D74" s="347">
        <f>+'Dramakan hosqer'!C83</f>
        <v>10.5</v>
      </c>
      <c r="E74" s="347">
        <f t="shared" si="0"/>
        <v>0</v>
      </c>
      <c r="F74" s="514"/>
      <c r="G74" s="208"/>
      <c r="H74" s="206"/>
      <c r="I74" s="206"/>
      <c r="J74" s="206"/>
      <c r="K74" s="206"/>
      <c r="L74" s="206"/>
      <c r="M74" s="206"/>
      <c r="N74" s="207"/>
      <c r="O74" s="207"/>
      <c r="P74" s="207"/>
      <c r="Q74" s="207"/>
      <c r="R74" s="207"/>
      <c r="S74" s="207"/>
      <c r="T74" s="207"/>
    </row>
    <row r="75" spans="1:20" s="76" customFormat="1" ht="18" customHeight="1">
      <c r="A75" s="91">
        <v>24</v>
      </c>
      <c r="B75" s="341" t="s">
        <v>39</v>
      </c>
      <c r="C75" s="333">
        <v>526.4</v>
      </c>
      <c r="D75" s="334">
        <f>+'Dramakan hosqer'!C84</f>
        <v>526.40000000000146</v>
      </c>
      <c r="E75" s="334">
        <f t="shared" si="0"/>
        <v>1.4779288903810084E-12</v>
      </c>
      <c r="F75" s="513"/>
      <c r="G75" s="536">
        <f>+D6-D75</f>
        <v>30522.899999999998</v>
      </c>
      <c r="H75" s="141"/>
      <c r="I75" s="141"/>
      <c r="J75" s="141"/>
      <c r="K75" s="141"/>
      <c r="L75" s="141"/>
      <c r="M75" s="141"/>
      <c r="N75" s="148"/>
      <c r="O75" s="148"/>
      <c r="P75" s="148"/>
      <c r="Q75" s="148"/>
      <c r="R75" s="148"/>
      <c r="S75" s="148"/>
      <c r="T75" s="148"/>
    </row>
    <row r="76" spans="1:20" s="76" customFormat="1" ht="30.75" customHeight="1">
      <c r="A76" s="91">
        <v>25</v>
      </c>
      <c r="B76" s="342" t="s">
        <v>88</v>
      </c>
      <c r="C76" s="333">
        <v>22027</v>
      </c>
      <c r="D76" s="334">
        <f>+'Dramakan hosqer'!C85</f>
        <v>27027</v>
      </c>
      <c r="E76" s="334">
        <f t="shared" si="0"/>
        <v>5000</v>
      </c>
      <c r="F76" s="514" t="s">
        <v>319</v>
      </c>
      <c r="G76" s="134" t="s">
        <v>229</v>
      </c>
      <c r="H76" s="141"/>
      <c r="I76" s="141"/>
      <c r="J76" s="141"/>
      <c r="K76" s="141"/>
      <c r="L76" s="141"/>
      <c r="M76" s="141"/>
      <c r="N76" s="148"/>
      <c r="O76" s="148"/>
      <c r="P76" s="148"/>
      <c r="Q76" s="148"/>
      <c r="R76" s="148"/>
      <c r="S76" s="148"/>
      <c r="T76" s="148"/>
    </row>
    <row r="77" spans="1:20" s="76" customFormat="1" ht="21.75" customHeight="1">
      <c r="A77" s="203" t="s">
        <v>59</v>
      </c>
      <c r="B77" s="14" t="s">
        <v>62</v>
      </c>
      <c r="C77" s="343">
        <f>+C78+C92</f>
        <v>23657.4</v>
      </c>
      <c r="D77" s="343">
        <f>+D78+D92</f>
        <v>24737.4</v>
      </c>
      <c r="E77" s="343">
        <f t="shared" si="0"/>
        <v>1080</v>
      </c>
      <c r="F77" s="512"/>
      <c r="G77" s="155"/>
      <c r="H77" s="141"/>
      <c r="I77" s="141"/>
      <c r="J77" s="141"/>
      <c r="K77" s="141"/>
      <c r="L77" s="141"/>
      <c r="M77" s="141"/>
      <c r="N77" s="148"/>
      <c r="O77" s="148"/>
      <c r="P77" s="148"/>
      <c r="Q77" s="148"/>
      <c r="R77" s="148"/>
      <c r="S77" s="148"/>
      <c r="T77" s="148"/>
    </row>
    <row r="78" spans="1:20" s="76" customFormat="1" ht="46.5" customHeight="1">
      <c r="A78" s="91">
        <v>1</v>
      </c>
      <c r="B78" s="344" t="s">
        <v>92</v>
      </c>
      <c r="C78" s="334">
        <f>SUM(C79:C91)</f>
        <v>22026.400000000001</v>
      </c>
      <c r="D78" s="334">
        <f>SUM(D79:D91)</f>
        <v>23106.400000000001</v>
      </c>
      <c r="E78" s="334">
        <f t="shared" si="0"/>
        <v>1080</v>
      </c>
      <c r="F78" s="514" t="s">
        <v>321</v>
      </c>
      <c r="G78" s="155"/>
      <c r="H78" s="141"/>
      <c r="I78" s="141"/>
      <c r="J78" s="141"/>
      <c r="K78" s="141"/>
      <c r="L78" s="141"/>
      <c r="M78" s="141"/>
      <c r="N78" s="148"/>
      <c r="O78" s="148"/>
      <c r="P78" s="148"/>
      <c r="Q78" s="148"/>
      <c r="R78" s="148"/>
      <c r="S78" s="148"/>
      <c r="T78" s="148"/>
    </row>
    <row r="79" spans="1:20" s="76" customFormat="1" ht="18" customHeight="1">
      <c r="A79" s="91">
        <v>1.1000000000000001</v>
      </c>
      <c r="B79" s="345" t="s">
        <v>89</v>
      </c>
      <c r="C79" s="333">
        <v>800</v>
      </c>
      <c r="D79" s="334">
        <f>+'Dramakan hosqer'!C88</f>
        <v>800</v>
      </c>
      <c r="E79" s="334">
        <f t="shared" ref="E79:E99" si="3">D79-C79</f>
        <v>0</v>
      </c>
      <c r="F79" s="513"/>
      <c r="G79" s="155"/>
      <c r="H79" s="141"/>
      <c r="I79" s="141"/>
      <c r="J79" s="141"/>
      <c r="K79" s="141"/>
      <c r="L79" s="141"/>
      <c r="M79" s="141"/>
      <c r="N79" s="148"/>
      <c r="O79" s="148"/>
      <c r="P79" s="148"/>
      <c r="Q79" s="148"/>
      <c r="R79" s="148"/>
      <c r="S79" s="148"/>
      <c r="T79" s="148"/>
    </row>
    <row r="80" spans="1:20" s="76" customFormat="1" ht="17.25" customHeight="1">
      <c r="A80" s="91">
        <v>1.2</v>
      </c>
      <c r="B80" s="345" t="s">
        <v>90</v>
      </c>
      <c r="C80" s="333">
        <v>1000</v>
      </c>
      <c r="D80" s="334">
        <f>+'Dramakan hosqer'!C89</f>
        <v>1000</v>
      </c>
      <c r="E80" s="334">
        <f>D80-C80</f>
        <v>0</v>
      </c>
      <c r="F80" s="513"/>
      <c r="G80" s="155"/>
      <c r="H80" s="141"/>
      <c r="I80" s="141"/>
      <c r="J80" s="141"/>
      <c r="K80" s="141"/>
      <c r="L80" s="141"/>
      <c r="M80" s="141"/>
      <c r="N80" s="148"/>
      <c r="O80" s="148"/>
      <c r="P80" s="148"/>
      <c r="Q80" s="148"/>
      <c r="R80" s="148"/>
      <c r="S80" s="148"/>
      <c r="T80" s="148"/>
    </row>
    <row r="81" spans="1:20" s="76" customFormat="1" ht="18" customHeight="1">
      <c r="A81" s="91">
        <v>1.3</v>
      </c>
      <c r="B81" s="345" t="s">
        <v>91</v>
      </c>
      <c r="C81" s="333">
        <v>10377</v>
      </c>
      <c r="D81" s="334">
        <f>+'Dramakan hosqer'!C90</f>
        <v>10377</v>
      </c>
      <c r="E81" s="334">
        <f t="shared" si="3"/>
        <v>0</v>
      </c>
      <c r="F81" s="513"/>
      <c r="G81" s="155"/>
      <c r="H81" s="141"/>
      <c r="I81" s="141"/>
      <c r="J81" s="141"/>
      <c r="K81" s="141"/>
      <c r="L81" s="141"/>
      <c r="M81" s="141"/>
      <c r="N81" s="148"/>
      <c r="O81" s="148"/>
      <c r="P81" s="148"/>
      <c r="Q81" s="148"/>
      <c r="R81" s="148"/>
      <c r="S81" s="148"/>
      <c r="T81" s="148"/>
    </row>
    <row r="82" spans="1:20" s="76" customFormat="1" ht="18" hidden="1" customHeight="1">
      <c r="A82" s="91">
        <v>1.4</v>
      </c>
      <c r="B82" s="345" t="s">
        <v>204</v>
      </c>
      <c r="C82" s="333"/>
      <c r="D82" s="334">
        <f>+'Dramakan hosqer'!C91</f>
        <v>0</v>
      </c>
      <c r="E82" s="334">
        <f t="shared" ref="E82" si="4">D82-C82</f>
        <v>0</v>
      </c>
      <c r="F82" s="513"/>
      <c r="G82" s="155"/>
      <c r="H82" s="141"/>
      <c r="I82" s="141"/>
      <c r="J82" s="141"/>
      <c r="K82" s="141"/>
      <c r="L82" s="141"/>
      <c r="M82" s="141"/>
      <c r="N82" s="148"/>
      <c r="O82" s="148"/>
      <c r="P82" s="148"/>
      <c r="Q82" s="148"/>
      <c r="R82" s="148"/>
      <c r="S82" s="148"/>
      <c r="T82" s="148"/>
    </row>
    <row r="83" spans="1:20" s="76" customFormat="1" ht="18" hidden="1" customHeight="1">
      <c r="A83" s="91">
        <v>1.5</v>
      </c>
      <c r="B83" s="345" t="s">
        <v>67</v>
      </c>
      <c r="C83" s="333"/>
      <c r="D83" s="334">
        <f>+'Dramakan hosqer'!C92</f>
        <v>0</v>
      </c>
      <c r="E83" s="334">
        <f t="shared" si="3"/>
        <v>0</v>
      </c>
      <c r="F83" s="513"/>
      <c r="G83" s="155"/>
      <c r="H83" s="141"/>
      <c r="I83" s="141"/>
      <c r="J83" s="141"/>
      <c r="K83" s="141"/>
      <c r="L83" s="141"/>
      <c r="M83" s="141"/>
      <c r="N83" s="148"/>
      <c r="O83" s="148"/>
      <c r="P83" s="148"/>
      <c r="Q83" s="148"/>
      <c r="R83" s="148"/>
      <c r="S83" s="148"/>
      <c r="T83" s="148"/>
    </row>
    <row r="84" spans="1:20" s="76" customFormat="1" ht="18" hidden="1" customHeight="1">
      <c r="A84" s="91">
        <v>1.6</v>
      </c>
      <c r="B84" s="346" t="s">
        <v>68</v>
      </c>
      <c r="C84" s="333"/>
      <c r="D84" s="333">
        <f>+'Dramakan hosqer'!C93</f>
        <v>0</v>
      </c>
      <c r="E84" s="333">
        <f>D84-C84</f>
        <v>0</v>
      </c>
      <c r="F84" s="513"/>
      <c r="G84" s="155"/>
      <c r="H84" s="141"/>
      <c r="I84" s="141"/>
      <c r="J84" s="141"/>
      <c r="K84" s="141"/>
      <c r="L84" s="141"/>
      <c r="M84" s="141"/>
      <c r="N84" s="148"/>
      <c r="O84" s="148"/>
      <c r="P84" s="148"/>
      <c r="Q84" s="148"/>
      <c r="R84" s="148"/>
      <c r="S84" s="148"/>
      <c r="T84" s="148"/>
    </row>
    <row r="85" spans="1:20" s="76" customFormat="1" ht="18" customHeight="1">
      <c r="A85" s="91">
        <v>1.4</v>
      </c>
      <c r="B85" s="346" t="s">
        <v>309</v>
      </c>
      <c r="C85" s="333">
        <v>600</v>
      </c>
      <c r="D85" s="333">
        <v>600</v>
      </c>
      <c r="E85" s="333">
        <f>D85-C85</f>
        <v>0</v>
      </c>
      <c r="F85" s="513"/>
      <c r="G85" s="155"/>
      <c r="H85" s="141"/>
      <c r="I85" s="141"/>
      <c r="J85" s="141"/>
      <c r="K85" s="141"/>
      <c r="L85" s="141"/>
      <c r="M85" s="141"/>
      <c r="N85" s="148"/>
      <c r="O85" s="148"/>
      <c r="P85" s="148"/>
      <c r="Q85" s="148"/>
      <c r="R85" s="148"/>
      <c r="S85" s="148"/>
      <c r="T85" s="148"/>
    </row>
    <row r="86" spans="1:20" s="76" customFormat="1" ht="18" hidden="1" customHeight="1">
      <c r="A86" s="91"/>
      <c r="B86" s="346"/>
      <c r="C86" s="333"/>
      <c r="D86" s="333"/>
      <c r="E86" s="333">
        <f t="shared" ref="E86:E89" si="5">D86-C86</f>
        <v>0</v>
      </c>
      <c r="F86" s="513"/>
      <c r="G86" s="155"/>
      <c r="H86" s="141"/>
      <c r="I86" s="141"/>
      <c r="J86" s="141"/>
      <c r="K86" s="141"/>
      <c r="L86" s="141"/>
      <c r="M86" s="141"/>
      <c r="N86" s="148"/>
      <c r="O86" s="148"/>
      <c r="P86" s="148"/>
      <c r="Q86" s="148"/>
      <c r="R86" s="148"/>
      <c r="S86" s="148"/>
      <c r="T86" s="148"/>
    </row>
    <row r="87" spans="1:20" s="76" customFormat="1" ht="35.25" customHeight="1">
      <c r="A87" s="91">
        <v>1.5</v>
      </c>
      <c r="B87" s="346" t="s">
        <v>310</v>
      </c>
      <c r="C87" s="333">
        <v>6000</v>
      </c>
      <c r="D87" s="333">
        <v>6000</v>
      </c>
      <c r="E87" s="333">
        <f t="shared" si="5"/>
        <v>0</v>
      </c>
      <c r="F87" s="513"/>
      <c r="G87" s="155"/>
      <c r="H87" s="141"/>
      <c r="I87" s="141"/>
      <c r="J87" s="141"/>
      <c r="K87" s="141"/>
      <c r="L87" s="141"/>
      <c r="M87" s="141"/>
      <c r="N87" s="148"/>
      <c r="O87" s="148"/>
      <c r="P87" s="148"/>
      <c r="Q87" s="148"/>
      <c r="R87" s="148"/>
      <c r="S87" s="148"/>
      <c r="T87" s="148"/>
    </row>
    <row r="88" spans="1:20" s="76" customFormat="1" ht="35.25" customHeight="1">
      <c r="A88" s="91">
        <v>1.6</v>
      </c>
      <c r="B88" s="346" t="s">
        <v>315</v>
      </c>
      <c r="C88" s="333">
        <v>3249.4</v>
      </c>
      <c r="D88" s="333">
        <v>3249.4</v>
      </c>
      <c r="E88" s="333">
        <f t="shared" si="5"/>
        <v>0</v>
      </c>
      <c r="F88" s="513"/>
      <c r="G88" s="155"/>
      <c r="H88" s="141"/>
      <c r="I88" s="141"/>
      <c r="J88" s="141"/>
      <c r="K88" s="141"/>
      <c r="L88" s="141"/>
      <c r="M88" s="141"/>
      <c r="N88" s="148"/>
      <c r="O88" s="148"/>
      <c r="P88" s="148"/>
      <c r="Q88" s="148"/>
      <c r="R88" s="148"/>
      <c r="S88" s="148"/>
      <c r="T88" s="148"/>
    </row>
    <row r="89" spans="1:20" s="76" customFormat="1" ht="48" customHeight="1">
      <c r="A89" s="91">
        <v>1.7</v>
      </c>
      <c r="B89" s="346" t="s">
        <v>318</v>
      </c>
      <c r="C89" s="333"/>
      <c r="D89" s="333">
        <v>1080</v>
      </c>
      <c r="E89" s="333">
        <f t="shared" si="5"/>
        <v>1080</v>
      </c>
      <c r="F89" s="514" t="s">
        <v>321</v>
      </c>
      <c r="G89" s="155"/>
      <c r="H89" s="141"/>
      <c r="I89" s="141"/>
      <c r="J89" s="141"/>
      <c r="K89" s="141"/>
      <c r="L89" s="141"/>
      <c r="M89" s="141"/>
      <c r="N89" s="148"/>
      <c r="O89" s="148"/>
      <c r="P89" s="148"/>
      <c r="Q89" s="148"/>
      <c r="R89" s="148"/>
      <c r="S89" s="148"/>
      <c r="T89" s="148"/>
    </row>
    <row r="90" spans="1:20" s="76" customFormat="1" ht="18" hidden="1" customHeight="1">
      <c r="A90" s="91"/>
      <c r="B90" s="346"/>
      <c r="C90" s="333"/>
      <c r="D90" s="333"/>
      <c r="E90" s="333"/>
      <c r="F90" s="513"/>
      <c r="G90" s="155"/>
      <c r="H90" s="141"/>
      <c r="I90" s="141"/>
      <c r="J90" s="141"/>
      <c r="K90" s="141"/>
      <c r="L90" s="141"/>
      <c r="M90" s="141"/>
      <c r="N90" s="148"/>
      <c r="O90" s="148"/>
      <c r="P90" s="148"/>
      <c r="Q90" s="148"/>
      <c r="R90" s="148"/>
      <c r="S90" s="148"/>
      <c r="T90" s="148"/>
    </row>
    <row r="91" spans="1:20" s="92" customFormat="1" ht="18" hidden="1" customHeight="1">
      <c r="A91" s="91"/>
      <c r="B91" s="346"/>
      <c r="C91" s="333"/>
      <c r="D91" s="333"/>
      <c r="E91" s="333"/>
      <c r="F91" s="513"/>
      <c r="G91" s="74" t="s">
        <v>205</v>
      </c>
      <c r="H91" s="141"/>
      <c r="I91" s="141"/>
      <c r="J91" s="141"/>
      <c r="K91" s="141"/>
      <c r="L91" s="141"/>
      <c r="M91" s="141"/>
      <c r="N91" s="148"/>
      <c r="O91" s="148"/>
      <c r="P91" s="148"/>
      <c r="Q91" s="148"/>
      <c r="R91" s="148"/>
      <c r="S91" s="148"/>
      <c r="T91" s="148"/>
    </row>
    <row r="92" spans="1:20" s="92" customFormat="1" ht="39.75" customHeight="1">
      <c r="A92" s="91">
        <v>2</v>
      </c>
      <c r="B92" s="345" t="s">
        <v>93</v>
      </c>
      <c r="C92" s="334">
        <f>SUM(C93:C95)</f>
        <v>1631</v>
      </c>
      <c r="D92" s="334">
        <f>SUM(D93:D95)</f>
        <v>1631</v>
      </c>
      <c r="E92" s="333">
        <f>D92-C92</f>
        <v>0</v>
      </c>
      <c r="F92" s="513"/>
      <c r="G92" s="127"/>
      <c r="H92" s="141"/>
      <c r="I92" s="141"/>
      <c r="J92" s="141"/>
      <c r="K92" s="141"/>
      <c r="L92" s="141"/>
      <c r="M92" s="141"/>
      <c r="N92" s="148"/>
      <c r="O92" s="148"/>
      <c r="P92" s="148"/>
      <c r="Q92" s="148"/>
      <c r="R92" s="148"/>
      <c r="S92" s="148"/>
      <c r="T92" s="148"/>
    </row>
    <row r="93" spans="1:20" s="115" customFormat="1" ht="18.75" hidden="1" customHeight="1">
      <c r="A93" s="91">
        <v>2.1</v>
      </c>
      <c r="B93" s="344" t="s">
        <v>64</v>
      </c>
      <c r="C93" s="333"/>
      <c r="D93" s="334">
        <f>+'Dramakan hosqer'!C99</f>
        <v>0</v>
      </c>
      <c r="E93" s="334">
        <f t="shared" si="3"/>
        <v>0</v>
      </c>
      <c r="F93" s="513"/>
      <c r="G93" s="216"/>
      <c r="H93" s="132"/>
      <c r="I93" s="123"/>
      <c r="J93" s="123"/>
      <c r="K93" s="123"/>
      <c r="L93" s="123"/>
      <c r="M93" s="123"/>
      <c r="N93" s="123"/>
      <c r="O93" s="114"/>
      <c r="P93" s="114"/>
      <c r="Q93" s="114"/>
    </row>
    <row r="94" spans="1:20" s="76" customFormat="1" ht="19.5" customHeight="1">
      <c r="A94" s="91">
        <v>2.1</v>
      </c>
      <c r="B94" s="344" t="s">
        <v>63</v>
      </c>
      <c r="C94" s="333">
        <v>1631</v>
      </c>
      <c r="D94" s="334">
        <f>+'Dramakan hosqer'!C100</f>
        <v>1631</v>
      </c>
      <c r="E94" s="334">
        <f t="shared" si="3"/>
        <v>0</v>
      </c>
      <c r="F94" s="513"/>
      <c r="G94" s="155"/>
      <c r="H94" s="141"/>
      <c r="I94" s="141"/>
      <c r="J94" s="141"/>
      <c r="K94" s="141"/>
      <c r="L94" s="141"/>
      <c r="M94" s="141"/>
      <c r="N94" s="148"/>
      <c r="O94" s="148"/>
      <c r="P94" s="148"/>
      <c r="Q94" s="148"/>
      <c r="R94" s="148"/>
      <c r="S94" s="148"/>
      <c r="T94" s="148"/>
    </row>
    <row r="95" spans="1:20" s="76" customFormat="1" ht="18" hidden="1" customHeight="1">
      <c r="A95" s="91">
        <v>2.2999999999999998</v>
      </c>
      <c r="B95" s="344" t="s">
        <v>52</v>
      </c>
      <c r="C95" s="333"/>
      <c r="D95" s="334">
        <f>+'Dramakan hosqer'!C101</f>
        <v>0</v>
      </c>
      <c r="E95" s="334">
        <f t="shared" si="3"/>
        <v>0</v>
      </c>
      <c r="F95" s="513"/>
      <c r="G95" s="155"/>
      <c r="H95" s="141"/>
      <c r="I95" s="141"/>
      <c r="J95" s="141"/>
      <c r="K95" s="141"/>
      <c r="L95" s="141"/>
      <c r="M95" s="141"/>
      <c r="N95" s="148"/>
      <c r="O95" s="148"/>
      <c r="P95" s="148"/>
      <c r="Q95" s="148"/>
      <c r="R95" s="148"/>
      <c r="S95" s="148"/>
      <c r="T95" s="148"/>
    </row>
    <row r="96" spans="1:20" s="76" customFormat="1" ht="38.25" customHeight="1">
      <c r="A96" s="203" t="s">
        <v>60</v>
      </c>
      <c r="B96" s="14" t="s">
        <v>133</v>
      </c>
      <c r="C96" s="343">
        <f>SUM(C97:C98)</f>
        <v>0</v>
      </c>
      <c r="D96" s="343">
        <f>SUM(D97:D98)</f>
        <v>0</v>
      </c>
      <c r="E96" s="343">
        <f t="shared" si="3"/>
        <v>0</v>
      </c>
      <c r="F96" s="512"/>
      <c r="G96" s="155"/>
      <c r="H96" s="141"/>
      <c r="I96" s="141"/>
      <c r="J96" s="141"/>
      <c r="K96" s="141"/>
      <c r="L96" s="141"/>
      <c r="M96" s="141"/>
      <c r="N96" s="148"/>
      <c r="O96" s="148"/>
      <c r="P96" s="148"/>
      <c r="Q96" s="148"/>
      <c r="R96" s="148"/>
      <c r="S96" s="148"/>
      <c r="T96" s="148"/>
    </row>
    <row r="97" spans="1:20" s="76" customFormat="1" ht="18" hidden="1" customHeight="1">
      <c r="A97" s="91">
        <v>1</v>
      </c>
      <c r="B97" s="339" t="str">
        <f>+'Dramakan hosqer'!B103</f>
        <v>Աշխատավարձի գծով</v>
      </c>
      <c r="C97" s="333"/>
      <c r="D97" s="333">
        <f>+'Dramakan hosqer'!C103</f>
        <v>0</v>
      </c>
      <c r="E97" s="333">
        <f>D97-C97</f>
        <v>0</v>
      </c>
      <c r="F97" s="513"/>
      <c r="G97" s="155"/>
      <c r="H97" s="141"/>
      <c r="I97" s="141"/>
      <c r="J97" s="141"/>
      <c r="K97" s="141"/>
      <c r="L97" s="141"/>
      <c r="M97" s="141"/>
      <c r="N97" s="148"/>
      <c r="O97" s="148"/>
      <c r="P97" s="148"/>
      <c r="Q97" s="148"/>
      <c r="R97" s="148"/>
      <c r="S97" s="148"/>
      <c r="T97" s="148"/>
    </row>
    <row r="98" spans="1:20" s="90" customFormat="1" ht="18" customHeight="1">
      <c r="A98" s="91">
        <v>2</v>
      </c>
      <c r="B98" s="339" t="str">
        <f>+'Dramakan hosqer'!B104</f>
        <v>Պարգևատրման գծով</v>
      </c>
      <c r="C98" s="333"/>
      <c r="D98" s="333">
        <f>+'Dramakan hosqer'!C104</f>
        <v>0</v>
      </c>
      <c r="E98" s="333">
        <f>D98-C98</f>
        <v>0</v>
      </c>
      <c r="F98" s="513"/>
      <c r="G98" s="127"/>
      <c r="H98" s="126"/>
      <c r="I98" s="126"/>
      <c r="J98" s="126"/>
      <c r="K98" s="126"/>
      <c r="L98" s="126"/>
      <c r="M98" s="126"/>
      <c r="N98" s="121"/>
      <c r="O98" s="121"/>
      <c r="P98" s="121"/>
      <c r="Q98" s="121"/>
      <c r="R98" s="121"/>
      <c r="S98" s="121"/>
      <c r="T98" s="121"/>
    </row>
    <row r="99" spans="1:20" s="44" customFormat="1" ht="43.5" customHeight="1">
      <c r="A99" s="13" t="s">
        <v>40</v>
      </c>
      <c r="B99" s="14" t="s">
        <v>41</v>
      </c>
      <c r="C99" s="343">
        <f>C6+C7-C22</f>
        <v>10929.699999999983</v>
      </c>
      <c r="D99" s="343">
        <f>D6+D7-D22</f>
        <v>14791.800000000017</v>
      </c>
      <c r="E99" s="343">
        <f t="shared" si="3"/>
        <v>3862.1000000000349</v>
      </c>
      <c r="F99" s="512"/>
      <c r="G99" s="556">
        <f>+D99-'Dramakan hosqer'!C105</f>
        <v>0</v>
      </c>
      <c r="H99" s="144"/>
      <c r="I99" s="144"/>
      <c r="J99" s="144"/>
      <c r="K99" s="144"/>
      <c r="L99" s="144"/>
      <c r="M99" s="144"/>
      <c r="N99" s="150"/>
      <c r="O99" s="150"/>
      <c r="P99" s="150"/>
      <c r="Q99" s="150"/>
      <c r="R99" s="150"/>
      <c r="S99" s="150"/>
      <c r="T99" s="150"/>
    </row>
    <row r="100" spans="1:20" s="23" customFormat="1" ht="46.5" customHeight="1">
      <c r="A100" s="40"/>
      <c r="B100" s="21"/>
      <c r="C100" s="40"/>
      <c r="D100" s="40"/>
      <c r="E100" s="40"/>
      <c r="F100" s="515"/>
      <c r="G100" s="153"/>
      <c r="H100" s="138"/>
      <c r="I100" s="138"/>
      <c r="J100" s="138"/>
      <c r="K100" s="138"/>
      <c r="L100" s="138"/>
      <c r="M100" s="138"/>
      <c r="N100" s="146"/>
      <c r="O100" s="146"/>
      <c r="P100" s="146"/>
      <c r="Q100" s="146"/>
      <c r="R100" s="146"/>
      <c r="S100" s="146"/>
      <c r="T100" s="146"/>
    </row>
    <row r="101" spans="1:20" s="23" customFormat="1" ht="25.5" customHeight="1">
      <c r="B101" s="19" t="s">
        <v>2</v>
      </c>
      <c r="C101" s="21"/>
      <c r="D101" s="569" t="str">
        <f>+'Ekamut-caxs'!C83</f>
        <v>Արմինե Սարգսյան</v>
      </c>
      <c r="E101" s="566"/>
      <c r="F101" s="516"/>
      <c r="G101" s="153"/>
      <c r="H101" s="138"/>
      <c r="I101" s="138"/>
      <c r="J101" s="138"/>
      <c r="K101" s="138"/>
      <c r="L101" s="138"/>
      <c r="M101" s="138"/>
      <c r="N101" s="146"/>
      <c r="O101" s="146"/>
      <c r="P101" s="146"/>
      <c r="Q101" s="146"/>
      <c r="R101" s="146"/>
      <c r="S101" s="146"/>
      <c r="T101" s="146"/>
    </row>
    <row r="102" spans="1:20" ht="13.5" customHeight="1">
      <c r="A102" s="23"/>
      <c r="B102" s="23" t="s">
        <v>4</v>
      </c>
      <c r="C102" s="23"/>
      <c r="D102" s="568" t="s">
        <v>97</v>
      </c>
      <c r="E102" s="568"/>
      <c r="F102" s="517"/>
    </row>
    <row r="103" spans="1:20" s="20" customFormat="1" ht="22.5" customHeight="1">
      <c r="A103" s="21"/>
      <c r="B103" s="44" t="s">
        <v>6</v>
      </c>
      <c r="C103" s="21"/>
      <c r="D103" s="566" t="str">
        <f>+'Ekamut-caxs'!C85</f>
        <v>Ալիտա Յայլոյան</v>
      </c>
      <c r="E103" s="566"/>
      <c r="F103" s="516"/>
      <c r="G103" s="151"/>
      <c r="H103" s="137"/>
      <c r="I103" s="137"/>
      <c r="J103" s="137"/>
      <c r="K103" s="137"/>
      <c r="L103" s="137"/>
      <c r="M103" s="137"/>
      <c r="N103" s="145"/>
      <c r="O103" s="145"/>
      <c r="P103" s="145"/>
      <c r="Q103" s="145"/>
      <c r="R103" s="145"/>
      <c r="S103" s="145"/>
      <c r="T103" s="145"/>
    </row>
    <row r="104" spans="1:20" s="20" customFormat="1" ht="12" customHeight="1">
      <c r="A104" s="21"/>
      <c r="B104" s="21"/>
      <c r="C104" s="21"/>
      <c r="D104" s="568" t="s">
        <v>97</v>
      </c>
      <c r="E104" s="568"/>
      <c r="F104" s="517"/>
      <c r="G104" s="151"/>
      <c r="H104" s="137"/>
      <c r="I104" s="137"/>
      <c r="J104" s="137"/>
      <c r="K104" s="137"/>
      <c r="L104" s="137"/>
      <c r="M104" s="137"/>
      <c r="N104" s="145"/>
      <c r="O104" s="145"/>
      <c r="P104" s="145"/>
      <c r="Q104" s="145"/>
      <c r="R104" s="145"/>
      <c r="S104" s="145"/>
      <c r="T104" s="145"/>
    </row>
    <row r="105" spans="1:20" s="20" customFormat="1">
      <c r="A105" s="21"/>
      <c r="B105" s="192" t="s">
        <v>1</v>
      </c>
      <c r="C105" s="21"/>
      <c r="D105" s="21"/>
      <c r="E105" s="21"/>
      <c r="F105" s="518"/>
      <c r="G105" s="151"/>
      <c r="H105" s="137"/>
      <c r="I105" s="137"/>
      <c r="J105" s="137"/>
      <c r="K105" s="137"/>
      <c r="L105" s="137"/>
      <c r="M105" s="137"/>
      <c r="N105" s="145"/>
      <c r="O105" s="145"/>
      <c r="P105" s="145"/>
      <c r="Q105" s="145"/>
      <c r="R105" s="145"/>
      <c r="S105" s="145"/>
      <c r="T105" s="145"/>
    </row>
    <row r="106" spans="1:20" s="20" customFormat="1">
      <c r="F106" s="24"/>
      <c r="G106" s="151"/>
      <c r="H106" s="137"/>
      <c r="I106" s="137"/>
      <c r="J106" s="137"/>
      <c r="K106" s="137"/>
      <c r="L106" s="137"/>
      <c r="M106" s="137"/>
      <c r="N106" s="145"/>
      <c r="O106" s="145"/>
      <c r="P106" s="145"/>
      <c r="Q106" s="145"/>
      <c r="R106" s="145"/>
      <c r="S106" s="145"/>
      <c r="T106" s="145"/>
    </row>
    <row r="107" spans="1:20" s="20" customFormat="1">
      <c r="F107" s="24"/>
      <c r="G107" s="151"/>
      <c r="H107" s="137"/>
      <c r="I107" s="137"/>
      <c r="J107" s="137"/>
      <c r="K107" s="137"/>
      <c r="L107" s="137"/>
      <c r="M107" s="137"/>
      <c r="N107" s="145"/>
      <c r="O107" s="145"/>
      <c r="P107" s="145"/>
      <c r="Q107" s="145"/>
      <c r="R107" s="145"/>
      <c r="S107" s="145"/>
      <c r="T107" s="145"/>
    </row>
    <row r="108" spans="1:20" s="20" customFormat="1">
      <c r="F108" s="24"/>
      <c r="G108" s="151"/>
      <c r="H108" s="137"/>
      <c r="I108" s="137"/>
      <c r="J108" s="137"/>
      <c r="K108" s="137"/>
      <c r="L108" s="137"/>
      <c r="M108" s="137"/>
      <c r="N108" s="145"/>
      <c r="O108" s="145"/>
      <c r="P108" s="145"/>
      <c r="Q108" s="145"/>
      <c r="R108" s="145"/>
      <c r="S108" s="145"/>
      <c r="T108" s="145"/>
    </row>
    <row r="109" spans="1:20" s="20" customFormat="1">
      <c r="F109" s="24"/>
      <c r="G109" s="151"/>
      <c r="H109" s="137"/>
      <c r="I109" s="137"/>
      <c r="J109" s="137"/>
      <c r="K109" s="137"/>
      <c r="L109" s="137"/>
      <c r="M109" s="137"/>
      <c r="N109" s="145"/>
      <c r="O109" s="145"/>
      <c r="P109" s="145"/>
      <c r="Q109" s="145"/>
      <c r="R109" s="145"/>
      <c r="S109" s="145"/>
      <c r="T109" s="145"/>
    </row>
    <row r="110" spans="1:20" s="20" customFormat="1">
      <c r="F110" s="24"/>
      <c r="G110" s="151"/>
      <c r="H110" s="137"/>
      <c r="I110" s="137"/>
      <c r="J110" s="137"/>
      <c r="K110" s="137"/>
      <c r="L110" s="137"/>
      <c r="M110" s="137"/>
      <c r="N110" s="145"/>
      <c r="O110" s="145"/>
      <c r="P110" s="145"/>
      <c r="Q110" s="145"/>
      <c r="R110" s="145"/>
      <c r="S110" s="145"/>
      <c r="T110" s="145"/>
    </row>
    <row r="111" spans="1:20" s="20" customFormat="1">
      <c r="F111" s="24"/>
      <c r="G111" s="151"/>
      <c r="H111" s="137"/>
      <c r="I111" s="137"/>
      <c r="J111" s="137"/>
      <c r="K111" s="137"/>
      <c r="L111" s="137"/>
      <c r="M111" s="137"/>
      <c r="N111" s="145"/>
      <c r="O111" s="145"/>
      <c r="P111" s="145"/>
      <c r="Q111" s="145"/>
      <c r="R111" s="145"/>
      <c r="S111" s="145"/>
      <c r="T111" s="145"/>
    </row>
    <row r="112" spans="1:20" s="20" customFormat="1">
      <c r="F112" s="24"/>
      <c r="G112" s="151"/>
      <c r="H112" s="137"/>
      <c r="I112" s="137"/>
      <c r="J112" s="137"/>
      <c r="K112" s="137"/>
      <c r="L112" s="137"/>
      <c r="M112" s="137"/>
      <c r="N112" s="145"/>
      <c r="O112" s="145"/>
      <c r="P112" s="145"/>
      <c r="Q112" s="145"/>
      <c r="R112" s="145"/>
      <c r="S112" s="145"/>
      <c r="T112" s="145"/>
    </row>
    <row r="113" spans="6:20" s="20" customFormat="1">
      <c r="F113" s="24"/>
      <c r="G113" s="151"/>
      <c r="H113" s="137"/>
      <c r="I113" s="137"/>
      <c r="J113" s="137"/>
      <c r="K113" s="137"/>
      <c r="L113" s="137"/>
      <c r="M113" s="137"/>
      <c r="N113" s="145"/>
      <c r="O113" s="145"/>
      <c r="P113" s="145"/>
      <c r="Q113" s="145"/>
      <c r="R113" s="145"/>
      <c r="S113" s="145"/>
      <c r="T113" s="145"/>
    </row>
    <row r="114" spans="6:20" s="20" customFormat="1">
      <c r="F114" s="24"/>
      <c r="G114" s="151"/>
      <c r="H114" s="137"/>
      <c r="I114" s="137"/>
      <c r="J114" s="137"/>
      <c r="K114" s="137"/>
      <c r="L114" s="137"/>
      <c r="M114" s="137"/>
      <c r="N114" s="145"/>
      <c r="O114" s="145"/>
      <c r="P114" s="145"/>
      <c r="Q114" s="145"/>
      <c r="R114" s="145"/>
      <c r="S114" s="145"/>
      <c r="T114" s="145"/>
    </row>
    <row r="115" spans="6:20" s="20" customFormat="1">
      <c r="F115" s="24"/>
      <c r="G115" s="151"/>
      <c r="H115" s="137"/>
      <c r="I115" s="137"/>
      <c r="J115" s="137"/>
      <c r="K115" s="137"/>
      <c r="L115" s="137"/>
      <c r="M115" s="137"/>
      <c r="N115" s="145"/>
      <c r="O115" s="145"/>
      <c r="P115" s="145"/>
      <c r="Q115" s="145"/>
      <c r="R115" s="145"/>
      <c r="S115" s="145"/>
      <c r="T115" s="145"/>
    </row>
    <row r="116" spans="6:20" s="20" customFormat="1">
      <c r="F116" s="24"/>
      <c r="G116" s="151"/>
      <c r="H116" s="137"/>
      <c r="I116" s="137"/>
      <c r="J116" s="137"/>
      <c r="K116" s="137"/>
      <c r="L116" s="137"/>
      <c r="M116" s="137"/>
      <c r="N116" s="145"/>
      <c r="O116" s="145"/>
      <c r="P116" s="145"/>
      <c r="Q116" s="145"/>
      <c r="R116" s="145"/>
      <c r="S116" s="145"/>
      <c r="T116" s="145"/>
    </row>
    <row r="117" spans="6:20" s="20" customFormat="1">
      <c r="F117" s="24"/>
      <c r="G117" s="151"/>
      <c r="H117" s="137"/>
      <c r="I117" s="137"/>
      <c r="J117" s="137"/>
      <c r="K117" s="137"/>
      <c r="L117" s="137"/>
      <c r="M117" s="137"/>
      <c r="N117" s="145"/>
      <c r="O117" s="145"/>
      <c r="P117" s="145"/>
      <c r="Q117" s="145"/>
      <c r="R117" s="145"/>
      <c r="S117" s="145"/>
      <c r="T117" s="145"/>
    </row>
    <row r="118" spans="6:20" s="20" customFormat="1">
      <c r="F118" s="24"/>
      <c r="G118" s="151"/>
      <c r="H118" s="137"/>
      <c r="I118" s="137"/>
      <c r="J118" s="137"/>
      <c r="K118" s="137"/>
      <c r="L118" s="137"/>
      <c r="M118" s="137"/>
      <c r="N118" s="145"/>
      <c r="O118" s="145"/>
      <c r="P118" s="145"/>
      <c r="Q118" s="145"/>
      <c r="R118" s="145"/>
      <c r="S118" s="145"/>
      <c r="T118" s="145"/>
    </row>
    <row r="119" spans="6:20" s="20" customFormat="1">
      <c r="F119" s="24"/>
      <c r="G119" s="151"/>
      <c r="H119" s="137"/>
      <c r="I119" s="137"/>
      <c r="J119" s="137"/>
      <c r="K119" s="137"/>
      <c r="L119" s="137"/>
      <c r="M119" s="137"/>
      <c r="N119" s="145"/>
      <c r="O119" s="145"/>
      <c r="P119" s="145"/>
      <c r="Q119" s="145"/>
      <c r="R119" s="145"/>
      <c r="S119" s="145"/>
      <c r="T119" s="145"/>
    </row>
    <row r="120" spans="6:20" s="20" customFormat="1">
      <c r="F120" s="24"/>
      <c r="G120" s="151"/>
      <c r="H120" s="137"/>
      <c r="I120" s="137"/>
      <c r="J120" s="137"/>
      <c r="K120" s="137"/>
      <c r="L120" s="137"/>
      <c r="M120" s="137"/>
      <c r="N120" s="145"/>
      <c r="O120" s="145"/>
      <c r="P120" s="145"/>
      <c r="Q120" s="145"/>
      <c r="R120" s="145"/>
      <c r="S120" s="145"/>
      <c r="T120" s="145"/>
    </row>
    <row r="121" spans="6:20" s="20" customFormat="1">
      <c r="F121" s="24"/>
      <c r="G121" s="151"/>
      <c r="H121" s="137"/>
      <c r="I121" s="137"/>
      <c r="J121" s="137"/>
      <c r="K121" s="137"/>
      <c r="L121" s="137"/>
      <c r="M121" s="137"/>
      <c r="N121" s="145"/>
      <c r="O121" s="145"/>
      <c r="P121" s="145"/>
      <c r="Q121" s="145"/>
      <c r="R121" s="145"/>
      <c r="S121" s="145"/>
      <c r="T121" s="145"/>
    </row>
    <row r="122" spans="6:20" s="20" customFormat="1">
      <c r="F122" s="24"/>
      <c r="G122" s="151"/>
      <c r="H122" s="137"/>
      <c r="I122" s="137"/>
      <c r="J122" s="137"/>
      <c r="K122" s="137"/>
      <c r="L122" s="137"/>
      <c r="M122" s="137"/>
      <c r="N122" s="145"/>
      <c r="O122" s="145"/>
      <c r="P122" s="145"/>
      <c r="Q122" s="145"/>
      <c r="R122" s="145"/>
      <c r="S122" s="145"/>
      <c r="T122" s="145"/>
    </row>
    <row r="123" spans="6:20" s="20" customFormat="1">
      <c r="F123" s="24"/>
      <c r="G123" s="151"/>
      <c r="H123" s="137"/>
      <c r="I123" s="137"/>
      <c r="J123" s="137"/>
      <c r="K123" s="137"/>
      <c r="L123" s="137"/>
      <c r="M123" s="137"/>
      <c r="N123" s="145"/>
      <c r="O123" s="145"/>
      <c r="P123" s="145"/>
      <c r="Q123" s="145"/>
      <c r="R123" s="145"/>
      <c r="S123" s="145"/>
      <c r="T123" s="145"/>
    </row>
    <row r="124" spans="6:20" s="20" customFormat="1">
      <c r="F124" s="24"/>
      <c r="G124" s="151"/>
      <c r="H124" s="137"/>
      <c r="I124" s="137"/>
      <c r="J124" s="137"/>
      <c r="K124" s="137"/>
      <c r="L124" s="137"/>
      <c r="M124" s="137"/>
      <c r="N124" s="145"/>
      <c r="O124" s="145"/>
      <c r="P124" s="145"/>
      <c r="Q124" s="145"/>
      <c r="R124" s="145"/>
      <c r="S124" s="145"/>
      <c r="T124" s="145"/>
    </row>
    <row r="125" spans="6:20" s="20" customFormat="1">
      <c r="F125" s="24"/>
      <c r="G125" s="151"/>
      <c r="H125" s="137"/>
      <c r="I125" s="137"/>
      <c r="J125" s="137"/>
      <c r="K125" s="137"/>
      <c r="L125" s="137"/>
      <c r="M125" s="137"/>
      <c r="N125" s="145"/>
      <c r="O125" s="145"/>
      <c r="P125" s="145"/>
      <c r="Q125" s="145"/>
      <c r="R125" s="145"/>
      <c r="S125" s="145"/>
      <c r="T125" s="145"/>
    </row>
    <row r="126" spans="6:20" s="20" customFormat="1">
      <c r="F126" s="24"/>
      <c r="G126" s="151"/>
      <c r="H126" s="137"/>
      <c r="I126" s="137"/>
      <c r="J126" s="137"/>
      <c r="K126" s="137"/>
      <c r="L126" s="137"/>
      <c r="M126" s="137"/>
      <c r="N126" s="145"/>
      <c r="O126" s="145"/>
      <c r="P126" s="145"/>
      <c r="Q126" s="145"/>
      <c r="R126" s="145"/>
      <c r="S126" s="145"/>
      <c r="T126" s="145"/>
    </row>
    <row r="127" spans="6:20" s="20" customFormat="1">
      <c r="F127" s="24"/>
      <c r="G127" s="151"/>
      <c r="H127" s="137"/>
      <c r="I127" s="137"/>
      <c r="J127" s="137"/>
      <c r="K127" s="137"/>
      <c r="L127" s="137"/>
      <c r="M127" s="137"/>
      <c r="N127" s="145"/>
      <c r="O127" s="145"/>
      <c r="P127" s="145"/>
      <c r="Q127" s="145"/>
      <c r="R127" s="145"/>
      <c r="S127" s="145"/>
      <c r="T127" s="145"/>
    </row>
    <row r="128" spans="6:20" s="20" customFormat="1">
      <c r="F128" s="24"/>
      <c r="G128" s="151"/>
      <c r="H128" s="137"/>
      <c r="I128" s="137"/>
      <c r="J128" s="137"/>
      <c r="K128" s="137"/>
      <c r="L128" s="137"/>
      <c r="M128" s="137"/>
      <c r="N128" s="145"/>
      <c r="O128" s="145"/>
      <c r="P128" s="145"/>
      <c r="Q128" s="145"/>
      <c r="R128" s="145"/>
      <c r="S128" s="145"/>
      <c r="T128" s="145"/>
    </row>
    <row r="129" spans="6:20" s="20" customFormat="1">
      <c r="F129" s="24"/>
      <c r="G129" s="151"/>
      <c r="H129" s="137"/>
      <c r="I129" s="137"/>
      <c r="J129" s="137"/>
      <c r="K129" s="137"/>
      <c r="L129" s="137"/>
      <c r="M129" s="137"/>
      <c r="N129" s="145"/>
      <c r="O129" s="145"/>
      <c r="P129" s="145"/>
      <c r="Q129" s="145"/>
      <c r="R129" s="145"/>
      <c r="S129" s="145"/>
      <c r="T129" s="145"/>
    </row>
    <row r="130" spans="6:20" s="20" customFormat="1">
      <c r="F130" s="24"/>
      <c r="G130" s="151"/>
      <c r="H130" s="137"/>
      <c r="I130" s="137"/>
      <c r="J130" s="137"/>
      <c r="K130" s="137"/>
      <c r="L130" s="137"/>
      <c r="M130" s="137"/>
      <c r="N130" s="145"/>
      <c r="O130" s="145"/>
      <c r="P130" s="145"/>
      <c r="Q130" s="145"/>
      <c r="R130" s="145"/>
      <c r="S130" s="145"/>
      <c r="T130" s="145"/>
    </row>
    <row r="131" spans="6:20" s="20" customFormat="1">
      <c r="F131" s="24"/>
      <c r="G131" s="151"/>
      <c r="H131" s="137"/>
      <c r="I131" s="137"/>
      <c r="J131" s="137"/>
      <c r="K131" s="137"/>
      <c r="L131" s="137"/>
      <c r="M131" s="137"/>
      <c r="N131" s="145"/>
      <c r="O131" s="145"/>
      <c r="P131" s="145"/>
      <c r="Q131" s="145"/>
      <c r="R131" s="145"/>
      <c r="S131" s="145"/>
      <c r="T131" s="145"/>
    </row>
    <row r="132" spans="6:20" s="20" customFormat="1">
      <c r="F132" s="24"/>
      <c r="G132" s="151"/>
      <c r="H132" s="137"/>
      <c r="I132" s="137"/>
      <c r="J132" s="137"/>
      <c r="K132" s="137"/>
      <c r="L132" s="137"/>
      <c r="M132" s="137"/>
      <c r="N132" s="145"/>
      <c r="O132" s="145"/>
      <c r="P132" s="145"/>
      <c r="Q132" s="145"/>
      <c r="R132" s="145"/>
      <c r="S132" s="145"/>
      <c r="T132" s="145"/>
    </row>
    <row r="133" spans="6:20" s="20" customFormat="1">
      <c r="F133" s="24"/>
      <c r="G133" s="151"/>
      <c r="H133" s="137"/>
      <c r="I133" s="137"/>
      <c r="J133" s="137"/>
      <c r="K133" s="137"/>
      <c r="L133" s="137"/>
      <c r="M133" s="137"/>
      <c r="N133" s="145"/>
      <c r="O133" s="145"/>
      <c r="P133" s="145"/>
      <c r="Q133" s="145"/>
      <c r="R133" s="145"/>
      <c r="S133" s="145"/>
      <c r="T133" s="145"/>
    </row>
    <row r="134" spans="6:20" s="20" customFormat="1">
      <c r="F134" s="24"/>
      <c r="G134" s="151"/>
      <c r="H134" s="137"/>
      <c r="I134" s="137"/>
      <c r="J134" s="137"/>
      <c r="K134" s="137"/>
      <c r="L134" s="137"/>
      <c r="M134" s="137"/>
      <c r="N134" s="145"/>
      <c r="O134" s="145"/>
      <c r="P134" s="145"/>
      <c r="Q134" s="145"/>
      <c r="R134" s="145"/>
      <c r="S134" s="145"/>
      <c r="T134" s="145"/>
    </row>
    <row r="135" spans="6:20" s="20" customFormat="1">
      <c r="F135" s="24"/>
      <c r="G135" s="151"/>
      <c r="H135" s="137"/>
      <c r="I135" s="137"/>
      <c r="J135" s="137"/>
      <c r="K135" s="137"/>
      <c r="L135" s="137"/>
      <c r="M135" s="137"/>
      <c r="N135" s="145"/>
      <c r="O135" s="145"/>
      <c r="P135" s="145"/>
      <c r="Q135" s="145"/>
      <c r="R135" s="145"/>
      <c r="S135" s="145"/>
      <c r="T135" s="145"/>
    </row>
    <row r="136" spans="6:20" s="20" customFormat="1">
      <c r="F136" s="24"/>
      <c r="G136" s="151"/>
      <c r="H136" s="137"/>
      <c r="I136" s="137"/>
      <c r="J136" s="137"/>
      <c r="K136" s="137"/>
      <c r="L136" s="137"/>
      <c r="M136" s="137"/>
      <c r="N136" s="145"/>
      <c r="O136" s="145"/>
      <c r="P136" s="145"/>
      <c r="Q136" s="145"/>
      <c r="R136" s="145"/>
      <c r="S136" s="145"/>
      <c r="T136" s="145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104:E104"/>
    <mergeCell ref="D101:E101"/>
    <mergeCell ref="D102:E102"/>
    <mergeCell ref="D103:E103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1"/>
  <sheetViews>
    <sheetView view="pageBreakPreview" workbookViewId="0">
      <selection activeCell="F78" activeCellId="1" sqref="C70 F78"/>
    </sheetView>
  </sheetViews>
  <sheetFormatPr defaultColWidth="9.140625" defaultRowHeight="13.5"/>
  <cols>
    <col min="1" max="1" width="4.85546875" style="15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20" bestFit="1" customWidth="1"/>
    <col min="7" max="22" width="9.140625" style="20"/>
    <col min="23" max="16384" width="9.140625" style="1"/>
  </cols>
  <sheetData>
    <row r="1" spans="1:22" s="249" customFormat="1" ht="22.5" customHeight="1">
      <c r="A1" s="576" t="s">
        <v>71</v>
      </c>
      <c r="B1" s="576"/>
      <c r="C1" s="576"/>
      <c r="D1" s="576"/>
      <c r="E1" s="576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</row>
    <row r="2" spans="1:22" s="250" customFormat="1" ht="33" customHeight="1">
      <c r="A2" s="577" t="str">
        <f>+'Ekamut-caxs'!A8:D8</f>
        <v xml:space="preserve">«Երևան քաղաքի պատմության թանգարան» ՀՈԱԿ-ի </v>
      </c>
      <c r="B2" s="578"/>
      <c r="C2" s="578"/>
      <c r="D2" s="578"/>
      <c r="E2" s="578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50" customFormat="1" ht="24" customHeight="1">
      <c r="A3" s="579" t="s">
        <v>138</v>
      </c>
      <c r="B3" s="579"/>
      <c r="C3" s="579"/>
      <c r="D3" s="579"/>
      <c r="E3" s="579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4" customFormat="1" ht="16.5" customHeight="1">
      <c r="A4" s="580" t="s">
        <v>241</v>
      </c>
      <c r="B4" s="580"/>
      <c r="C4" s="580"/>
      <c r="D4" s="580"/>
      <c r="E4" s="580"/>
      <c r="F4" s="251"/>
      <c r="G4" s="252"/>
      <c r="H4" s="252"/>
      <c r="I4" s="252"/>
      <c r="J4" s="252"/>
      <c r="K4" s="252"/>
      <c r="L4" s="252"/>
      <c r="M4" s="253"/>
      <c r="N4" s="253"/>
      <c r="O4" s="253"/>
      <c r="P4" s="253"/>
      <c r="Q4" s="253"/>
      <c r="R4" s="253"/>
      <c r="S4" s="253"/>
      <c r="T4" s="253"/>
      <c r="U4" s="253"/>
      <c r="V4" s="253"/>
    </row>
    <row r="5" spans="1:22" ht="13.5" customHeight="1">
      <c r="A5" s="255"/>
      <c r="B5" s="256"/>
      <c r="C5" s="256"/>
      <c r="D5" s="257"/>
      <c r="E5" s="257" t="s">
        <v>129</v>
      </c>
    </row>
    <row r="6" spans="1:22" s="262" customFormat="1" ht="56.25" customHeight="1">
      <c r="A6" s="258" t="s">
        <v>3</v>
      </c>
      <c r="B6" s="259" t="s">
        <v>139</v>
      </c>
      <c r="C6" s="258" t="s">
        <v>140</v>
      </c>
      <c r="D6" s="258" t="s">
        <v>141</v>
      </c>
      <c r="E6" s="260" t="s">
        <v>142</v>
      </c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</row>
    <row r="7" spans="1:22" s="160" customFormat="1" ht="21.75" customHeight="1">
      <c r="A7" s="571" t="s">
        <v>143</v>
      </c>
      <c r="B7" s="572"/>
      <c r="C7" s="572"/>
      <c r="D7" s="289"/>
      <c r="E7" s="289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1" customFormat="1" ht="21.75" customHeight="1">
      <c r="A8" s="263">
        <v>1</v>
      </c>
      <c r="B8" s="264" t="s">
        <v>144</v>
      </c>
      <c r="C8" s="263"/>
      <c r="D8" s="265">
        <f>SUM(D9:D29)</f>
        <v>28.9</v>
      </c>
      <c r="E8" s="266" t="s">
        <v>279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67">
        <v>1.1000000000000001</v>
      </c>
      <c r="B9" s="268" t="s">
        <v>145</v>
      </c>
      <c r="C9" s="267" t="s">
        <v>146</v>
      </c>
      <c r="D9" s="32"/>
      <c r="E9" s="32"/>
    </row>
    <row r="10" spans="1:22" ht="27" customHeight="1">
      <c r="A10" s="267">
        <v>1.2</v>
      </c>
      <c r="B10" s="268" t="s">
        <v>147</v>
      </c>
      <c r="C10" s="267" t="s">
        <v>148</v>
      </c>
      <c r="D10" s="32"/>
      <c r="E10" s="32"/>
    </row>
    <row r="11" spans="1:22" ht="27" customHeight="1">
      <c r="A11" s="267">
        <v>1.3</v>
      </c>
      <c r="B11" s="268" t="s">
        <v>149</v>
      </c>
      <c r="C11" s="267" t="s">
        <v>150</v>
      </c>
      <c r="D11" s="32"/>
      <c r="E11" s="32"/>
    </row>
    <row r="12" spans="1:22" ht="27" customHeight="1">
      <c r="A12" s="267">
        <v>1.4</v>
      </c>
      <c r="B12" s="269" t="s">
        <v>151</v>
      </c>
      <c r="C12" s="270" t="s">
        <v>152</v>
      </c>
      <c r="D12" s="32"/>
      <c r="E12" s="32"/>
    </row>
    <row r="13" spans="1:22" ht="27" customHeight="1">
      <c r="A13" s="267">
        <v>1.5</v>
      </c>
      <c r="B13" s="269"/>
      <c r="C13" s="267" t="s">
        <v>153</v>
      </c>
      <c r="D13" s="32"/>
      <c r="E13" s="32"/>
    </row>
    <row r="14" spans="1:22" ht="18" customHeight="1">
      <c r="A14" s="267">
        <v>1.6</v>
      </c>
      <c r="B14" s="268" t="s">
        <v>211</v>
      </c>
      <c r="C14" s="267" t="s">
        <v>154</v>
      </c>
      <c r="D14" s="32"/>
      <c r="E14" s="32"/>
    </row>
    <row r="15" spans="1:22" ht="33.75" customHeight="1">
      <c r="A15" s="267">
        <v>1.7</v>
      </c>
      <c r="B15" s="269"/>
      <c r="C15" s="267" t="s">
        <v>176</v>
      </c>
      <c r="D15" s="32"/>
      <c r="E15" s="32"/>
    </row>
    <row r="16" spans="1:22" ht="22.5" customHeight="1">
      <c r="A16" s="267">
        <v>1.8</v>
      </c>
      <c r="B16" s="269"/>
      <c r="C16" s="271" t="s">
        <v>175</v>
      </c>
      <c r="D16" s="32"/>
      <c r="E16" s="32"/>
    </row>
    <row r="17" spans="1:22" ht="18" customHeight="1">
      <c r="A17" s="267">
        <v>1.9</v>
      </c>
      <c r="B17" s="269" t="s">
        <v>277</v>
      </c>
      <c r="C17" s="271" t="s">
        <v>278</v>
      </c>
      <c r="D17" s="32">
        <v>0.4</v>
      </c>
      <c r="E17" s="32" t="s">
        <v>295</v>
      </c>
    </row>
    <row r="18" spans="1:22" ht="18" customHeight="1">
      <c r="A18" s="272">
        <v>2</v>
      </c>
      <c r="B18" s="269"/>
      <c r="C18" s="271"/>
      <c r="D18" s="32"/>
      <c r="E18" s="32"/>
    </row>
    <row r="19" spans="1:22" ht="18" hidden="1" customHeight="1">
      <c r="A19" s="267">
        <v>2.1</v>
      </c>
      <c r="B19" s="269"/>
      <c r="C19" s="271"/>
      <c r="D19" s="32"/>
      <c r="E19" s="32"/>
    </row>
    <row r="20" spans="1:22" ht="18" hidden="1" customHeight="1">
      <c r="A20" s="267">
        <v>2.2000000000000002</v>
      </c>
      <c r="B20" s="269"/>
      <c r="C20" s="271"/>
      <c r="D20" s="32"/>
      <c r="E20" s="32"/>
    </row>
    <row r="21" spans="1:22" ht="18" hidden="1" customHeight="1">
      <c r="A21" s="267">
        <v>2.2999999999999998</v>
      </c>
      <c r="B21" s="269"/>
      <c r="C21" s="271"/>
      <c r="D21" s="32"/>
      <c r="E21" s="32"/>
    </row>
    <row r="22" spans="1:22" ht="27.75" customHeight="1">
      <c r="A22" s="267">
        <v>2.4</v>
      </c>
      <c r="B22" s="269"/>
      <c r="C22" s="271"/>
      <c r="D22" s="32"/>
      <c r="E22" s="32"/>
    </row>
    <row r="23" spans="1:22" ht="27.75" customHeight="1">
      <c r="A23" s="267">
        <v>2.5</v>
      </c>
      <c r="B23" s="269" t="s">
        <v>155</v>
      </c>
      <c r="C23" s="267" t="s">
        <v>38</v>
      </c>
      <c r="D23" s="32"/>
      <c r="E23" s="32"/>
    </row>
    <row r="24" spans="1:22" ht="27.75" customHeight="1">
      <c r="A24" s="267">
        <v>2.6</v>
      </c>
      <c r="B24" s="269" t="s">
        <v>155</v>
      </c>
      <c r="C24" s="267" t="s">
        <v>51</v>
      </c>
      <c r="D24" s="32"/>
      <c r="E24" s="32"/>
    </row>
    <row r="25" spans="1:22" ht="27.75" customHeight="1">
      <c r="A25" s="267">
        <v>2.7</v>
      </c>
      <c r="B25" s="269" t="s">
        <v>155</v>
      </c>
      <c r="C25" s="267" t="s">
        <v>156</v>
      </c>
      <c r="D25" s="32">
        <v>28.5</v>
      </c>
      <c r="E25" s="32" t="s">
        <v>279</v>
      </c>
    </row>
    <row r="26" spans="1:22" ht="27.75" customHeight="1">
      <c r="A26" s="267">
        <v>2.8</v>
      </c>
      <c r="B26" s="269" t="s">
        <v>155</v>
      </c>
      <c r="C26" s="267" t="s">
        <v>157</v>
      </c>
      <c r="D26" s="32"/>
      <c r="E26" s="32"/>
    </row>
    <row r="27" spans="1:22" ht="27" customHeight="1">
      <c r="A27" s="267">
        <v>2.9</v>
      </c>
      <c r="B27" s="268" t="s">
        <v>158</v>
      </c>
      <c r="C27" s="267" t="s">
        <v>159</v>
      </c>
      <c r="D27" s="32"/>
      <c r="E27" s="32"/>
    </row>
    <row r="28" spans="1:22" ht="26.25" customHeight="1">
      <c r="A28" s="273">
        <v>2.1</v>
      </c>
      <c r="B28" s="269" t="s">
        <v>160</v>
      </c>
      <c r="C28" s="267" t="s">
        <v>161</v>
      </c>
      <c r="D28" s="32"/>
      <c r="E28" s="32"/>
    </row>
    <row r="29" spans="1:22" ht="26.25" customHeight="1">
      <c r="A29" s="273">
        <v>2.11</v>
      </c>
      <c r="B29" s="269"/>
      <c r="C29" s="271" t="s">
        <v>162</v>
      </c>
      <c r="D29" s="32"/>
      <c r="E29" s="32"/>
    </row>
    <row r="30" spans="1:22" s="275" customFormat="1" ht="34.5" customHeight="1">
      <c r="A30" s="263">
        <v>2</v>
      </c>
      <c r="B30" s="274" t="s">
        <v>163</v>
      </c>
      <c r="C30" s="263"/>
      <c r="D30" s="265">
        <f>SUM(D31:D38)</f>
        <v>81.099999999999994</v>
      </c>
      <c r="E30" s="266" t="s">
        <v>279</v>
      </c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67">
        <v>2.1</v>
      </c>
      <c r="B31" s="269" t="s">
        <v>283</v>
      </c>
      <c r="C31" s="267" t="s">
        <v>280</v>
      </c>
      <c r="D31" s="32">
        <v>17.7</v>
      </c>
      <c r="E31" s="32" t="s">
        <v>279</v>
      </c>
    </row>
    <row r="32" spans="1:22" ht="21" customHeight="1">
      <c r="A32" s="267">
        <v>2.2000000000000002</v>
      </c>
      <c r="B32" s="269" t="s">
        <v>281</v>
      </c>
      <c r="C32" s="267" t="s">
        <v>282</v>
      </c>
      <c r="D32" s="32">
        <v>3</v>
      </c>
      <c r="E32" s="32" t="s">
        <v>279</v>
      </c>
    </row>
    <row r="33" spans="1:22" ht="21" customHeight="1">
      <c r="A33" s="267">
        <v>2.2999999999999998</v>
      </c>
      <c r="B33" s="269" t="s">
        <v>284</v>
      </c>
      <c r="C33" s="267" t="s">
        <v>285</v>
      </c>
      <c r="D33" s="32">
        <v>18.899999999999999</v>
      </c>
      <c r="E33" s="32" t="s">
        <v>279</v>
      </c>
    </row>
    <row r="34" spans="1:22" ht="28.5" customHeight="1">
      <c r="A34" s="267">
        <v>2.4</v>
      </c>
      <c r="B34" s="269" t="s">
        <v>286</v>
      </c>
      <c r="C34" s="267" t="s">
        <v>287</v>
      </c>
      <c r="D34" s="32">
        <v>19</v>
      </c>
      <c r="E34" s="32" t="s">
        <v>279</v>
      </c>
    </row>
    <row r="35" spans="1:22" ht="21" customHeight="1">
      <c r="A35" s="267">
        <v>2.5</v>
      </c>
      <c r="B35" s="269" t="s">
        <v>297</v>
      </c>
      <c r="C35" s="267" t="s">
        <v>282</v>
      </c>
      <c r="D35" s="32">
        <v>1.5</v>
      </c>
      <c r="E35" s="32" t="s">
        <v>279</v>
      </c>
    </row>
    <row r="36" spans="1:22" ht="29.25" customHeight="1">
      <c r="A36" s="267">
        <v>2.6</v>
      </c>
      <c r="B36" s="269" t="s">
        <v>288</v>
      </c>
      <c r="C36" s="267" t="s">
        <v>287</v>
      </c>
      <c r="D36" s="32">
        <v>21</v>
      </c>
      <c r="E36" s="32" t="s">
        <v>279</v>
      </c>
    </row>
    <row r="37" spans="1:22" ht="21" hidden="1" customHeight="1">
      <c r="A37" s="267"/>
      <c r="B37" s="269"/>
      <c r="C37" s="267"/>
      <c r="D37" s="32"/>
      <c r="E37" s="32"/>
    </row>
    <row r="38" spans="1:22" ht="26.25" hidden="1" customHeight="1">
      <c r="A38" s="267">
        <v>2.2999999999999998</v>
      </c>
      <c r="B38" s="269" t="s">
        <v>164</v>
      </c>
      <c r="C38" s="267" t="s">
        <v>166</v>
      </c>
      <c r="D38" s="32"/>
      <c r="E38" s="276"/>
    </row>
    <row r="39" spans="1:22" s="281" customFormat="1" ht="21.75" customHeight="1">
      <c r="A39" s="78"/>
      <c r="B39" s="277" t="s">
        <v>73</v>
      </c>
      <c r="C39" s="278"/>
      <c r="D39" s="279">
        <f>D8+D30</f>
        <v>110</v>
      </c>
      <c r="E39" s="280" t="s">
        <v>279</v>
      </c>
      <c r="F39" s="248"/>
      <c r="G39" s="248"/>
      <c r="H39" s="248"/>
      <c r="I39" s="248"/>
      <c r="J39" s="248"/>
      <c r="K39" s="248"/>
      <c r="L39" s="248"/>
      <c r="M39" s="248"/>
      <c r="N39" s="248"/>
      <c r="O39" s="248"/>
      <c r="P39" s="248"/>
      <c r="Q39" s="248"/>
      <c r="R39" s="248"/>
      <c r="S39" s="248"/>
      <c r="T39" s="248"/>
      <c r="U39" s="248"/>
      <c r="V39" s="248"/>
    </row>
    <row r="40" spans="1:22" s="250" customFormat="1" ht="33.75" customHeight="1">
      <c r="A40" s="571" t="s">
        <v>167</v>
      </c>
      <c r="B40" s="572"/>
      <c r="C40" s="572"/>
      <c r="D40" s="289"/>
      <c r="E40" s="289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</row>
    <row r="41" spans="1:22" ht="21" customHeight="1">
      <c r="A41" s="267">
        <v>1.1000000000000001</v>
      </c>
      <c r="B41" s="268" t="s">
        <v>145</v>
      </c>
      <c r="C41" s="267" t="s">
        <v>146</v>
      </c>
      <c r="D41" s="377"/>
      <c r="E41" s="32"/>
    </row>
    <row r="42" spans="1:22" ht="21" customHeight="1">
      <c r="A42" s="267">
        <v>1.2</v>
      </c>
      <c r="B42" s="268" t="s">
        <v>147</v>
      </c>
      <c r="C42" s="267" t="s">
        <v>148</v>
      </c>
      <c r="D42" s="377">
        <v>457.7</v>
      </c>
      <c r="E42" s="32" t="s">
        <v>279</v>
      </c>
    </row>
    <row r="43" spans="1:22" ht="21" customHeight="1">
      <c r="A43" s="267">
        <v>1.3</v>
      </c>
      <c r="B43" s="268" t="s">
        <v>149</v>
      </c>
      <c r="C43" s="267" t="s">
        <v>150</v>
      </c>
      <c r="D43" s="32"/>
      <c r="E43" s="32"/>
    </row>
    <row r="44" spans="1:22" ht="21" customHeight="1">
      <c r="A44" s="267">
        <v>1.4</v>
      </c>
      <c r="B44" s="269" t="s">
        <v>151</v>
      </c>
      <c r="C44" s="270" t="s">
        <v>152</v>
      </c>
      <c r="D44" s="32"/>
      <c r="E44" s="32"/>
    </row>
    <row r="45" spans="1:22" ht="21" customHeight="1">
      <c r="A45" s="267">
        <v>1.5</v>
      </c>
      <c r="B45" s="269"/>
      <c r="C45" s="267" t="s">
        <v>153</v>
      </c>
      <c r="D45" s="32"/>
      <c r="E45" s="32"/>
    </row>
    <row r="46" spans="1:22" ht="20.25" customHeight="1">
      <c r="A46" s="267">
        <v>1.6</v>
      </c>
      <c r="B46" s="268" t="s">
        <v>211</v>
      </c>
      <c r="C46" s="267" t="s">
        <v>154</v>
      </c>
      <c r="D46" s="32">
        <v>15.4</v>
      </c>
      <c r="E46" s="32" t="s">
        <v>279</v>
      </c>
    </row>
    <row r="47" spans="1:22" ht="33.75" customHeight="1">
      <c r="A47" s="267">
        <v>1.7</v>
      </c>
      <c r="B47" s="269"/>
      <c r="C47" s="267" t="s">
        <v>176</v>
      </c>
      <c r="D47" s="32"/>
      <c r="E47" s="32"/>
    </row>
    <row r="48" spans="1:22" ht="23.25" customHeight="1">
      <c r="A48" s="267">
        <v>1.8</v>
      </c>
      <c r="B48" s="269"/>
      <c r="C48" s="271" t="s">
        <v>175</v>
      </c>
      <c r="D48" s="32"/>
      <c r="E48" s="32"/>
    </row>
    <row r="49" spans="1:22" ht="23.25" customHeight="1">
      <c r="A49" s="267">
        <v>1.9</v>
      </c>
      <c r="B49" s="269" t="s">
        <v>289</v>
      </c>
      <c r="C49" s="271" t="s">
        <v>290</v>
      </c>
      <c r="D49" s="32">
        <v>35</v>
      </c>
      <c r="E49" s="32" t="s">
        <v>279</v>
      </c>
    </row>
    <row r="50" spans="1:22" ht="23.25" customHeight="1">
      <c r="A50" s="272">
        <v>2</v>
      </c>
      <c r="B50" s="269" t="s">
        <v>291</v>
      </c>
      <c r="C50" s="271" t="s">
        <v>267</v>
      </c>
      <c r="D50" s="32">
        <v>1.2</v>
      </c>
      <c r="E50" s="32" t="s">
        <v>279</v>
      </c>
    </row>
    <row r="51" spans="1:22" ht="23.25" customHeight="1">
      <c r="A51" s="267">
        <v>2.1</v>
      </c>
      <c r="B51" s="269" t="s">
        <v>292</v>
      </c>
      <c r="C51" s="271" t="s">
        <v>293</v>
      </c>
      <c r="D51" s="32">
        <v>1.6</v>
      </c>
      <c r="E51" s="32" t="s">
        <v>295</v>
      </c>
    </row>
    <row r="52" spans="1:22" ht="23.25" customHeight="1">
      <c r="A52" s="267">
        <v>2.2000000000000002</v>
      </c>
      <c r="B52" s="269" t="s">
        <v>294</v>
      </c>
      <c r="C52" s="271" t="s">
        <v>293</v>
      </c>
      <c r="D52" s="32">
        <v>15.5</v>
      </c>
      <c r="E52" s="32" t="s">
        <v>279</v>
      </c>
    </row>
    <row r="53" spans="1:22" ht="21" customHeight="1">
      <c r="A53" s="267">
        <v>2.2000000000000002</v>
      </c>
      <c r="B53" s="269" t="s">
        <v>155</v>
      </c>
      <c r="C53" s="267" t="s">
        <v>38</v>
      </c>
      <c r="D53" s="32"/>
      <c r="E53" s="32"/>
    </row>
    <row r="54" spans="1:22" ht="21" customHeight="1">
      <c r="A54" s="267">
        <v>2.2999999999999998</v>
      </c>
      <c r="B54" s="269" t="s">
        <v>155</v>
      </c>
      <c r="C54" s="267" t="s">
        <v>51</v>
      </c>
      <c r="D54" s="32"/>
      <c r="E54" s="32"/>
    </row>
    <row r="55" spans="1:22" ht="21" customHeight="1">
      <c r="A55" s="267">
        <v>2.4</v>
      </c>
      <c r="B55" s="269" t="s">
        <v>155</v>
      </c>
      <c r="C55" s="267" t="s">
        <v>156</v>
      </c>
      <c r="D55" s="32"/>
      <c r="E55" s="32"/>
    </row>
    <row r="56" spans="1:22" ht="24" customHeight="1">
      <c r="A56" s="267">
        <v>2.5</v>
      </c>
      <c r="B56" s="269" t="s">
        <v>155</v>
      </c>
      <c r="C56" s="267" t="s">
        <v>157</v>
      </c>
      <c r="D56" s="32"/>
      <c r="E56" s="32"/>
    </row>
    <row r="57" spans="1:22" ht="24" customHeight="1">
      <c r="A57" s="267">
        <v>2.6</v>
      </c>
      <c r="B57" s="268" t="s">
        <v>158</v>
      </c>
      <c r="C57" s="267" t="s">
        <v>159</v>
      </c>
      <c r="D57" s="32"/>
      <c r="E57" s="32"/>
    </row>
    <row r="58" spans="1:22" ht="24" customHeight="1">
      <c r="A58" s="267">
        <v>2.7</v>
      </c>
      <c r="B58" s="269" t="s">
        <v>160</v>
      </c>
      <c r="C58" s="267" t="s">
        <v>161</v>
      </c>
      <c r="D58" s="32"/>
      <c r="E58" s="32"/>
    </row>
    <row r="59" spans="1:22" ht="24" customHeight="1">
      <c r="A59" s="267">
        <v>2.8</v>
      </c>
      <c r="B59" s="269"/>
      <c r="C59" s="271" t="s">
        <v>162</v>
      </c>
      <c r="D59" s="32"/>
      <c r="E59" s="32"/>
    </row>
    <row r="60" spans="1:22" s="256" customFormat="1" ht="33" customHeight="1">
      <c r="A60" s="267"/>
      <c r="B60" s="264" t="s">
        <v>168</v>
      </c>
      <c r="C60" s="31"/>
      <c r="D60" s="265">
        <f>SUM(D61:D64)</f>
        <v>24389.600000000002</v>
      </c>
      <c r="E60" s="32" t="s">
        <v>279</v>
      </c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</row>
    <row r="61" spans="1:22" s="256" customFormat="1" ht="33" customHeight="1">
      <c r="A61" s="267">
        <v>1.1000000000000001</v>
      </c>
      <c r="B61" s="313"/>
      <c r="C61" s="314" t="s">
        <v>174</v>
      </c>
      <c r="D61" s="378">
        <v>3132.2</v>
      </c>
      <c r="E61" s="32" t="s">
        <v>279</v>
      </c>
      <c r="F61" s="19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</row>
    <row r="62" spans="1:22" ht="30" customHeight="1">
      <c r="A62" s="267">
        <v>1.2</v>
      </c>
      <c r="B62" s="282"/>
      <c r="C62" s="267" t="s">
        <v>296</v>
      </c>
      <c r="D62" s="32">
        <v>21257.4</v>
      </c>
      <c r="E62" s="267" t="s">
        <v>279</v>
      </c>
    </row>
    <row r="63" spans="1:22" ht="24.75" customHeight="1">
      <c r="A63" s="267">
        <v>1.3</v>
      </c>
      <c r="B63" s="269" t="s">
        <v>160</v>
      </c>
      <c r="C63" s="267" t="s">
        <v>165</v>
      </c>
      <c r="D63" s="32"/>
      <c r="E63" s="32"/>
    </row>
    <row r="64" spans="1:22" ht="24.75" customHeight="1">
      <c r="A64" s="267">
        <v>1.4</v>
      </c>
      <c r="B64" s="269" t="s">
        <v>160</v>
      </c>
      <c r="C64" s="267" t="s">
        <v>166</v>
      </c>
      <c r="D64" s="32"/>
      <c r="E64" s="32"/>
    </row>
    <row r="65" spans="1:22" s="249" customFormat="1" ht="29.25" customHeight="1">
      <c r="A65" s="283"/>
      <c r="B65" s="277" t="s">
        <v>73</v>
      </c>
      <c r="C65" s="284"/>
      <c r="D65" s="285">
        <f>SUM(D41:D60)</f>
        <v>24916.000000000004</v>
      </c>
      <c r="E65" s="286" t="s">
        <v>279</v>
      </c>
      <c r="F65" s="530">
        <f>+D65-D60</f>
        <v>526.40000000000146</v>
      </c>
      <c r="G65" s="248"/>
      <c r="H65" s="248"/>
      <c r="I65" s="248"/>
      <c r="J65" s="248"/>
      <c r="K65" s="248"/>
      <c r="L65" s="248"/>
      <c r="M65" s="248"/>
      <c r="N65" s="248"/>
      <c r="O65" s="248"/>
      <c r="P65" s="248"/>
      <c r="Q65" s="248"/>
      <c r="R65" s="248"/>
      <c r="S65" s="248"/>
      <c r="T65" s="248"/>
      <c r="U65" s="248"/>
      <c r="V65" s="248"/>
    </row>
    <row r="66" spans="1:22" ht="10.5" customHeight="1">
      <c r="A66" s="255"/>
      <c r="B66" s="256"/>
      <c r="C66" s="256"/>
    </row>
    <row r="67" spans="1:22" ht="39" customHeight="1">
      <c r="A67" s="255"/>
      <c r="B67" s="256"/>
      <c r="C67" s="287" t="s">
        <v>169</v>
      </c>
    </row>
    <row r="68" spans="1:22" ht="59.25" customHeight="1">
      <c r="A68" s="288">
        <v>1</v>
      </c>
      <c r="B68" s="289" t="s">
        <v>242</v>
      </c>
      <c r="C68" s="285">
        <f>+'Dramakan hosqer'!C13</f>
        <v>31049.3</v>
      </c>
      <c r="D68" s="573" t="s">
        <v>170</v>
      </c>
      <c r="E68" s="574"/>
    </row>
    <row r="69" spans="1:22" ht="36.75" customHeight="1">
      <c r="A69" s="255"/>
      <c r="B69" s="256"/>
      <c r="C69" s="256"/>
    </row>
    <row r="70" spans="1:22" s="211" customFormat="1" ht="25.5" customHeight="1">
      <c r="A70" s="290"/>
      <c r="B70" s="248" t="s">
        <v>2</v>
      </c>
      <c r="C70" s="291"/>
      <c r="D70" s="575" t="str">
        <f>+'Ekamut-caxs'!C83</f>
        <v>Արմինե Սարգսյան</v>
      </c>
      <c r="E70" s="57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</row>
    <row r="71" spans="1:22" s="211" customFormat="1" ht="12.75" customHeight="1">
      <c r="A71" s="290"/>
      <c r="B71" s="275"/>
      <c r="C71" s="292"/>
      <c r="D71" s="570" t="s">
        <v>97</v>
      </c>
      <c r="E71" s="570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</row>
    <row r="72" spans="1:22" s="211" customFormat="1" ht="22.5" customHeight="1">
      <c r="A72" s="290"/>
      <c r="B72" s="248" t="s">
        <v>6</v>
      </c>
      <c r="C72" s="291"/>
      <c r="D72" s="575" t="str">
        <f>+'Ekamut-caxs'!C85</f>
        <v>Ալիտա Յայլոյան</v>
      </c>
      <c r="E72" s="57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</row>
    <row r="73" spans="1:22" s="211" customFormat="1" ht="13.5" customHeight="1">
      <c r="A73" s="290"/>
      <c r="B73" s="293"/>
      <c r="C73" s="290" t="s">
        <v>1</v>
      </c>
      <c r="D73" s="570" t="s">
        <v>97</v>
      </c>
      <c r="E73" s="570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</row>
    <row r="74" spans="1:22">
      <c r="D74" s="212"/>
      <c r="E74" s="212"/>
    </row>
    <row r="75" spans="1:22" ht="27" customHeight="1"/>
    <row r="79" spans="1:22" ht="33" customHeight="1"/>
    <row r="81" spans="1:22" s="294" customFormat="1" ht="36" customHeight="1">
      <c r="F81" s="295"/>
      <c r="G81" s="295"/>
      <c r="H81" s="295"/>
      <c r="I81" s="295"/>
      <c r="J81" s="295"/>
      <c r="K81" s="295"/>
      <c r="L81" s="295"/>
      <c r="M81" s="295"/>
      <c r="N81" s="295"/>
      <c r="O81" s="295"/>
      <c r="P81" s="295"/>
      <c r="Q81" s="295"/>
      <c r="R81" s="295"/>
      <c r="S81" s="295"/>
      <c r="T81" s="295"/>
      <c r="U81" s="295"/>
      <c r="V81" s="295"/>
    </row>
    <row r="82" spans="1:22" ht="24" customHeight="1"/>
    <row r="83" spans="1:22" ht="0.75" hidden="1" customHeight="1"/>
    <row r="84" spans="1:22" s="211" customFormat="1" ht="28.5" customHeight="1"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</row>
    <row r="88" spans="1:22" s="20" customFormat="1">
      <c r="A88" s="159"/>
      <c r="B88" s="1"/>
      <c r="C88" s="1"/>
      <c r="D88" s="1"/>
      <c r="E88" s="212"/>
    </row>
    <row r="89" spans="1:22" s="20" customFormat="1" ht="24" customHeight="1">
      <c r="A89" s="159"/>
      <c r="B89" s="1"/>
      <c r="C89" s="1"/>
      <c r="D89" s="1"/>
      <c r="E89" s="212"/>
    </row>
    <row r="90" spans="1:22" s="20" customFormat="1">
      <c r="A90" s="159"/>
      <c r="B90" s="1"/>
      <c r="C90" s="1"/>
      <c r="D90" s="1"/>
      <c r="E90" s="212"/>
    </row>
    <row r="91" spans="1:22" s="20" customFormat="1" ht="24.75" customHeight="1">
      <c r="A91" s="159"/>
      <c r="B91" s="1"/>
      <c r="C91" s="1"/>
      <c r="D91" s="1"/>
      <c r="E91" s="1"/>
    </row>
  </sheetData>
  <mergeCells count="11">
    <mergeCell ref="A1:E1"/>
    <mergeCell ref="A2:E2"/>
    <mergeCell ref="A3:E3"/>
    <mergeCell ref="A4:E4"/>
    <mergeCell ref="A7:C7"/>
    <mergeCell ref="D73:E73"/>
    <mergeCell ref="A40:C40"/>
    <mergeCell ref="D68:E68"/>
    <mergeCell ref="D70:E70"/>
    <mergeCell ref="D71:E71"/>
    <mergeCell ref="D72:E72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zoomScaleSheetLayoutView="100" workbookViewId="0">
      <selection activeCell="F78" activeCellId="1" sqref="C70 F78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84" t="s">
        <v>71</v>
      </c>
      <c r="B1" s="584"/>
      <c r="C1" s="584"/>
      <c r="D1" s="584"/>
      <c r="E1" s="584"/>
      <c r="F1" s="584"/>
      <c r="G1" s="584"/>
      <c r="H1" s="584"/>
      <c r="I1" s="584"/>
      <c r="J1" s="584"/>
      <c r="K1" s="584"/>
      <c r="L1" s="584"/>
      <c r="M1" s="584"/>
    </row>
    <row r="2" spans="1:15" s="23" customFormat="1" ht="25.5" customHeight="1">
      <c r="A2" s="559" t="str">
        <f>+'Ekamut-caxs'!A8:D8</f>
        <v xml:space="preserve">«Երևան քաղաքի պատմության թանգարան» ՀՈԱԿ-ի </v>
      </c>
      <c r="B2" s="559"/>
      <c r="C2" s="559"/>
      <c r="D2" s="559"/>
      <c r="E2" s="559"/>
      <c r="F2" s="559"/>
      <c r="G2" s="559"/>
      <c r="H2" s="559"/>
      <c r="I2" s="559"/>
      <c r="J2" s="559"/>
      <c r="K2" s="559"/>
      <c r="L2" s="559"/>
      <c r="M2" s="559"/>
      <c r="N2" s="22"/>
      <c r="O2" s="22"/>
    </row>
    <row r="3" spans="1:15" ht="25.5" customHeight="1">
      <c r="A3" s="585" t="s">
        <v>243</v>
      </c>
      <c r="B3" s="585"/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</row>
    <row r="4" spans="1:15" ht="21" customHeight="1" thickBot="1">
      <c r="M4" s="176" t="s">
        <v>0</v>
      </c>
    </row>
    <row r="5" spans="1:15" ht="33.75" customHeight="1">
      <c r="A5" s="588" t="s">
        <v>134</v>
      </c>
      <c r="B5" s="590" t="s">
        <v>72</v>
      </c>
      <c r="C5" s="598" t="s">
        <v>226</v>
      </c>
      <c r="D5" s="592" t="s">
        <v>182</v>
      </c>
      <c r="E5" s="593"/>
      <c r="F5" s="593"/>
      <c r="G5" s="593"/>
      <c r="H5" s="593"/>
      <c r="I5" s="593"/>
      <c r="J5" s="593"/>
      <c r="K5" s="593"/>
      <c r="L5" s="594"/>
      <c r="M5" s="595" t="s">
        <v>137</v>
      </c>
    </row>
    <row r="6" spans="1:15" ht="78.75" customHeight="1">
      <c r="A6" s="589"/>
      <c r="B6" s="591"/>
      <c r="C6" s="599"/>
      <c r="D6" s="438" t="s">
        <v>212</v>
      </c>
      <c r="E6" s="436" t="s">
        <v>233</v>
      </c>
      <c r="F6" s="436" t="s">
        <v>234</v>
      </c>
      <c r="G6" s="436" t="s">
        <v>135</v>
      </c>
      <c r="H6" s="436" t="s">
        <v>185</v>
      </c>
      <c r="I6" s="436" t="s">
        <v>184</v>
      </c>
      <c r="J6" s="436" t="s">
        <v>120</v>
      </c>
      <c r="K6" s="379" t="s">
        <v>172</v>
      </c>
      <c r="L6" s="439" t="s">
        <v>183</v>
      </c>
      <c r="M6" s="596"/>
    </row>
    <row r="7" spans="1:15" ht="31.5" customHeight="1">
      <c r="A7" s="438">
        <v>1</v>
      </c>
      <c r="B7" s="455" t="s">
        <v>192</v>
      </c>
      <c r="C7" s="451">
        <v>57911.7</v>
      </c>
      <c r="D7" s="440">
        <f>+D12*2</f>
        <v>12100</v>
      </c>
      <c r="E7" s="365"/>
      <c r="F7" s="365"/>
      <c r="G7" s="365"/>
      <c r="H7" s="365"/>
      <c r="I7" s="365"/>
      <c r="J7" s="365"/>
      <c r="K7" s="365">
        <v>55</v>
      </c>
      <c r="L7" s="441">
        <f>5201.1</f>
        <v>5201.1000000000004</v>
      </c>
      <c r="M7" s="448">
        <f>ROUND(SUM(C7:L7),1)</f>
        <v>75267.8</v>
      </c>
    </row>
    <row r="8" spans="1:15" ht="31.5" customHeight="1">
      <c r="A8" s="438">
        <v>1.1000000000000001</v>
      </c>
      <c r="B8" s="456" t="s">
        <v>120</v>
      </c>
      <c r="C8" s="454"/>
      <c r="D8" s="442" t="s">
        <v>178</v>
      </c>
      <c r="E8" s="397" t="s">
        <v>178</v>
      </c>
      <c r="F8" s="397" t="s">
        <v>178</v>
      </c>
      <c r="G8" s="397" t="s">
        <v>178</v>
      </c>
      <c r="H8" s="397" t="s">
        <v>178</v>
      </c>
      <c r="I8" s="397" t="s">
        <v>178</v>
      </c>
      <c r="J8" s="397" t="s">
        <v>178</v>
      </c>
      <c r="K8" s="397" t="s">
        <v>178</v>
      </c>
      <c r="L8" s="443" t="s">
        <v>178</v>
      </c>
      <c r="M8" s="449" t="s">
        <v>178</v>
      </c>
    </row>
    <row r="9" spans="1:15" ht="31.5" customHeight="1">
      <c r="A9" s="438">
        <v>1.2</v>
      </c>
      <c r="B9" s="456" t="s">
        <v>183</v>
      </c>
      <c r="C9" s="454">
        <v>1912.5</v>
      </c>
      <c r="D9" s="442" t="s">
        <v>178</v>
      </c>
      <c r="E9" s="397" t="s">
        <v>178</v>
      </c>
      <c r="F9" s="397" t="s">
        <v>178</v>
      </c>
      <c r="G9" s="397" t="s">
        <v>178</v>
      </c>
      <c r="H9" s="397" t="s">
        <v>178</v>
      </c>
      <c r="I9" s="397" t="s">
        <v>178</v>
      </c>
      <c r="J9" s="397" t="s">
        <v>178</v>
      </c>
      <c r="K9" s="397" t="s">
        <v>178</v>
      </c>
      <c r="L9" s="443" t="s">
        <v>178</v>
      </c>
      <c r="M9" s="449" t="s">
        <v>178</v>
      </c>
    </row>
    <row r="10" spans="1:15" ht="33.75" customHeight="1">
      <c r="A10" s="438">
        <v>2</v>
      </c>
      <c r="B10" s="457" t="s">
        <v>94</v>
      </c>
      <c r="C10" s="452"/>
      <c r="D10" s="444"/>
      <c r="E10" s="397" t="s">
        <v>178</v>
      </c>
      <c r="F10" s="397" t="s">
        <v>178</v>
      </c>
      <c r="G10" s="397" t="s">
        <v>178</v>
      </c>
      <c r="H10" s="397" t="s">
        <v>178</v>
      </c>
      <c r="I10" s="397" t="s">
        <v>178</v>
      </c>
      <c r="J10" s="397" t="s">
        <v>178</v>
      </c>
      <c r="K10" s="397" t="s">
        <v>178</v>
      </c>
      <c r="L10" s="443" t="s">
        <v>178</v>
      </c>
      <c r="M10" s="448">
        <f>ROUND(SUM(C10:L10),1)</f>
        <v>0</v>
      </c>
    </row>
    <row r="11" spans="1:15" s="217" customFormat="1" ht="34.5" customHeight="1" thickBot="1">
      <c r="A11" s="458"/>
      <c r="B11" s="459" t="s">
        <v>73</v>
      </c>
      <c r="C11" s="453" t="s">
        <v>178</v>
      </c>
      <c r="D11" s="445" t="s">
        <v>178</v>
      </c>
      <c r="E11" s="446" t="s">
        <v>178</v>
      </c>
      <c r="F11" s="446" t="s">
        <v>178</v>
      </c>
      <c r="G11" s="446" t="s">
        <v>178</v>
      </c>
      <c r="H11" s="446" t="s">
        <v>178</v>
      </c>
      <c r="I11" s="446" t="s">
        <v>178</v>
      </c>
      <c r="J11" s="446" t="s">
        <v>178</v>
      </c>
      <c r="K11" s="446" t="s">
        <v>178</v>
      </c>
      <c r="L11" s="447" t="s">
        <v>178</v>
      </c>
      <c r="M11" s="450">
        <f>ROUND(SUM(M7:M10),1)</f>
        <v>75267.8</v>
      </c>
    </row>
    <row r="12" spans="1:15" s="217" customFormat="1" ht="34.5" customHeight="1">
      <c r="A12" s="233"/>
      <c r="B12" s="317"/>
      <c r="C12" s="317"/>
      <c r="D12" s="318">
        <v>6050</v>
      </c>
      <c r="E12" s="318"/>
      <c r="F12" s="318"/>
      <c r="G12" s="318"/>
      <c r="H12" s="235"/>
      <c r="I12" s="235"/>
      <c r="J12" s="321"/>
      <c r="K12" s="235"/>
      <c r="L12" s="318"/>
      <c r="M12" s="319"/>
    </row>
    <row r="13" spans="1:15" s="219" customFormat="1" ht="21" customHeight="1">
      <c r="B13" s="232"/>
      <c r="C13" s="232"/>
      <c r="D13" s="320"/>
      <c r="E13" s="320"/>
      <c r="F13" s="380"/>
      <c r="G13" s="296"/>
      <c r="H13" s="218"/>
      <c r="I13" s="218"/>
      <c r="J13" s="320"/>
      <c r="K13" s="597"/>
      <c r="L13" s="597"/>
      <c r="M13" s="362"/>
    </row>
    <row r="14" spans="1:15" s="233" customFormat="1" ht="69" customHeight="1">
      <c r="B14" s="581" t="s">
        <v>188</v>
      </c>
      <c r="C14" s="600"/>
      <c r="D14" s="582"/>
      <c r="E14" s="320"/>
      <c r="H14" s="320"/>
      <c r="I14" s="581" t="s">
        <v>187</v>
      </c>
      <c r="J14" s="582"/>
      <c r="K14" s="320"/>
      <c r="L14" s="320"/>
      <c r="M14" s="320"/>
    </row>
    <row r="15" spans="1:15" s="233" customFormat="1" ht="48" customHeight="1">
      <c r="B15" s="299" t="s">
        <v>173</v>
      </c>
      <c r="C15" s="506" t="s">
        <v>232</v>
      </c>
      <c r="D15" s="506" t="s">
        <v>231</v>
      </c>
      <c r="E15" s="381"/>
      <c r="H15" s="331"/>
      <c r="I15" s="299" t="s">
        <v>173</v>
      </c>
      <c r="J15" s="300" t="s">
        <v>186</v>
      </c>
      <c r="K15" s="381"/>
      <c r="L15" s="381"/>
      <c r="M15" s="331"/>
    </row>
    <row r="16" spans="1:15" s="233" customFormat="1" ht="24" customHeight="1">
      <c r="B16" s="398">
        <v>93289</v>
      </c>
      <c r="C16" s="399">
        <f>ROUND(4*B16*2/1000,1)</f>
        <v>746.3</v>
      </c>
      <c r="D16" s="507">
        <f>348.8/5*2</f>
        <v>139.52000000000001</v>
      </c>
      <c r="E16" s="400"/>
      <c r="H16" s="331"/>
      <c r="I16" s="398">
        <v>93289</v>
      </c>
      <c r="J16" s="402">
        <f>723.3/12*2</f>
        <v>120.55</v>
      </c>
      <c r="K16" s="381"/>
      <c r="L16" s="381"/>
      <c r="M16" s="331"/>
    </row>
    <row r="17" spans="1:13" s="234" customFormat="1" ht="24" customHeight="1">
      <c r="B17" s="398">
        <v>97380</v>
      </c>
      <c r="C17" s="399">
        <f>ROUND(4*B17*2/1000,1)</f>
        <v>779</v>
      </c>
      <c r="D17" s="402">
        <f>364.1/5*2</f>
        <v>145.64000000000001</v>
      </c>
      <c r="E17" s="437"/>
      <c r="H17" s="382"/>
      <c r="I17" s="401">
        <v>97380</v>
      </c>
      <c r="J17" s="402">
        <f>754.7/12*2</f>
        <v>125.78333333333335</v>
      </c>
      <c r="K17" s="301"/>
      <c r="L17" s="301"/>
      <c r="M17" s="382"/>
    </row>
    <row r="18" spans="1:13" s="212" customFormat="1" ht="19.5" customHeight="1">
      <c r="A18" s="177"/>
      <c r="B18" s="177"/>
      <c r="C18" s="177"/>
      <c r="D18" s="177"/>
      <c r="E18" s="177"/>
      <c r="F18" s="177"/>
      <c r="G18" s="177"/>
      <c r="H18" s="177"/>
      <c r="I18" s="177"/>
      <c r="J18" s="177"/>
      <c r="K18" s="177"/>
      <c r="L18" s="177"/>
      <c r="M18" s="177"/>
    </row>
    <row r="19" spans="1:13" s="174" customFormat="1" ht="24" customHeight="1">
      <c r="A19" s="178"/>
      <c r="B19" s="179" t="s">
        <v>2</v>
      </c>
      <c r="C19" s="179"/>
      <c r="F19" s="180"/>
      <c r="G19" s="181"/>
      <c r="H19" s="586" t="str">
        <f>+'Ekamut-caxs'!C83</f>
        <v>Արմինե Սարգսյան</v>
      </c>
      <c r="I19" s="586"/>
      <c r="J19" s="586"/>
      <c r="K19" s="182"/>
      <c r="L19" s="178"/>
      <c r="M19" s="178"/>
    </row>
    <row r="20" spans="1:13" s="161" customFormat="1" ht="17.25" customHeight="1">
      <c r="B20" s="166"/>
      <c r="C20" s="166"/>
      <c r="F20" s="183" t="s">
        <v>96</v>
      </c>
      <c r="G20" s="184"/>
      <c r="H20" s="583" t="s">
        <v>97</v>
      </c>
      <c r="I20" s="583"/>
      <c r="J20" s="583"/>
      <c r="K20" s="167"/>
    </row>
    <row r="21" spans="1:13" s="174" customFormat="1" ht="24.75" customHeight="1">
      <c r="B21" s="175" t="s">
        <v>6</v>
      </c>
      <c r="C21" s="175"/>
      <c r="F21" s="185"/>
      <c r="G21" s="186"/>
      <c r="H21" s="587" t="str">
        <f>+'Ekamut-caxs'!C85</f>
        <v>Ալիտա Յայլոյան</v>
      </c>
      <c r="I21" s="587"/>
      <c r="J21" s="587"/>
      <c r="K21" s="187"/>
    </row>
    <row r="22" spans="1:13" s="161" customFormat="1" ht="18.75" customHeight="1">
      <c r="F22" s="183" t="s">
        <v>96</v>
      </c>
      <c r="G22" s="184"/>
      <c r="H22" s="583" t="s">
        <v>97</v>
      </c>
      <c r="I22" s="583"/>
      <c r="J22" s="583"/>
      <c r="K22" s="167"/>
    </row>
    <row r="23" spans="1:13" s="162" customFormat="1" ht="16.5">
      <c r="D23" s="168"/>
      <c r="E23" s="168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1" zoomScale="106" zoomScaleSheetLayoutView="106" workbookViewId="0">
      <selection activeCell="F78" activeCellId="1" sqref="C70 F78"/>
    </sheetView>
  </sheetViews>
  <sheetFormatPr defaultColWidth="9.140625" defaultRowHeight="16.5"/>
  <cols>
    <col min="1" max="1" width="4.140625" style="162" customWidth="1"/>
    <col min="2" max="2" width="19.140625" style="162" customWidth="1"/>
    <col min="3" max="3" width="14.85546875" style="162" customWidth="1"/>
    <col min="4" max="4" width="16" style="162" customWidth="1"/>
    <col min="5" max="5" width="14.85546875" style="162" customWidth="1"/>
    <col min="6" max="6" width="16.28515625" style="162" customWidth="1"/>
    <col min="7" max="13" width="14.85546875" style="162" customWidth="1"/>
    <col min="14" max="16384" width="9.140625" style="162"/>
  </cols>
  <sheetData>
    <row r="1" spans="1:13" s="161" customFormat="1" ht="18.75" customHeight="1">
      <c r="A1" s="604" t="s">
        <v>71</v>
      </c>
      <c r="B1" s="604"/>
      <c r="C1" s="604"/>
      <c r="D1" s="604"/>
      <c r="E1" s="604"/>
      <c r="F1" s="604"/>
      <c r="G1" s="604"/>
      <c r="H1" s="604"/>
      <c r="I1" s="604"/>
      <c r="J1" s="604"/>
      <c r="K1" s="604"/>
      <c r="L1" s="604"/>
      <c r="M1" s="604"/>
    </row>
    <row r="2" spans="1:13" s="161" customFormat="1" ht="21.75" customHeight="1">
      <c r="A2" s="605" t="str">
        <f>+'Ekamut-caxs'!A8:D8</f>
        <v xml:space="preserve">«Երևան քաղաքի պատմության թանգարան» ՀՈԱԿ-ի </v>
      </c>
      <c r="B2" s="605"/>
      <c r="C2" s="605"/>
      <c r="D2" s="605"/>
      <c r="E2" s="605"/>
      <c r="F2" s="605"/>
      <c r="G2" s="605"/>
      <c r="H2" s="605"/>
      <c r="I2" s="605"/>
      <c r="J2" s="605"/>
      <c r="K2" s="605"/>
      <c r="L2" s="605"/>
      <c r="M2" s="605"/>
    </row>
    <row r="3" spans="1:13" s="161" customFormat="1" ht="21" customHeight="1">
      <c r="A3" s="605" t="s">
        <v>98</v>
      </c>
      <c r="B3" s="605"/>
      <c r="C3" s="605"/>
      <c r="D3" s="605"/>
      <c r="E3" s="605"/>
      <c r="F3" s="605"/>
      <c r="G3" s="605"/>
      <c r="H3" s="605"/>
      <c r="I3" s="605"/>
      <c r="J3" s="605"/>
      <c r="K3" s="605"/>
      <c r="L3" s="605"/>
      <c r="M3" s="605"/>
    </row>
    <row r="4" spans="1:13" ht="21" customHeight="1" thickBot="1">
      <c r="A4" s="496"/>
      <c r="B4" s="496"/>
      <c r="C4" s="496"/>
      <c r="D4" s="496"/>
      <c r="E4" s="496"/>
      <c r="F4" s="496"/>
      <c r="G4" s="496"/>
      <c r="H4" s="496"/>
      <c r="I4" s="496"/>
      <c r="J4" s="496"/>
      <c r="K4" s="496"/>
      <c r="L4" s="496"/>
      <c r="M4" s="496"/>
    </row>
    <row r="5" spans="1:13" s="169" customFormat="1" ht="24.75" customHeight="1">
      <c r="A5" s="607" t="s">
        <v>118</v>
      </c>
      <c r="B5" s="609" t="s">
        <v>99</v>
      </c>
      <c r="C5" s="601" t="s">
        <v>100</v>
      </c>
      <c r="D5" s="602"/>
      <c r="E5" s="602"/>
      <c r="F5" s="603"/>
      <c r="G5" s="611" t="s">
        <v>101</v>
      </c>
      <c r="H5" s="611"/>
      <c r="I5" s="611"/>
      <c r="J5" s="611"/>
      <c r="K5" s="601" t="s">
        <v>126</v>
      </c>
      <c r="L5" s="602"/>
      <c r="M5" s="603"/>
    </row>
    <row r="6" spans="1:13" s="173" customFormat="1" ht="51" customHeight="1">
      <c r="A6" s="608"/>
      <c r="B6" s="610"/>
      <c r="C6" s="170" t="s">
        <v>221</v>
      </c>
      <c r="D6" s="171" t="s">
        <v>222</v>
      </c>
      <c r="E6" s="171" t="s">
        <v>244</v>
      </c>
      <c r="F6" s="172" t="s">
        <v>245</v>
      </c>
      <c r="G6" s="171" t="s">
        <v>223</v>
      </c>
      <c r="H6" s="229" t="s">
        <v>222</v>
      </c>
      <c r="I6" s="171" t="s">
        <v>246</v>
      </c>
      <c r="J6" s="229" t="s">
        <v>245</v>
      </c>
      <c r="K6" s="171" t="s">
        <v>221</v>
      </c>
      <c r="L6" s="171" t="s">
        <v>244</v>
      </c>
      <c r="M6" s="172" t="s">
        <v>245</v>
      </c>
    </row>
    <row r="7" spans="1:13" ht="19.5" customHeight="1">
      <c r="A7" s="163">
        <v>1</v>
      </c>
      <c r="B7" s="239" t="s">
        <v>102</v>
      </c>
      <c r="C7" s="466" t="s">
        <v>224</v>
      </c>
      <c r="D7" s="467" t="s">
        <v>224</v>
      </c>
      <c r="E7" s="468"/>
      <c r="F7" s="469"/>
      <c r="G7" s="327" t="s">
        <v>224</v>
      </c>
      <c r="H7" s="323" t="s">
        <v>224</v>
      </c>
      <c r="I7" s="468">
        <v>9930</v>
      </c>
      <c r="J7" s="472">
        <v>476441.4</v>
      </c>
      <c r="K7" s="374" t="s">
        <v>224</v>
      </c>
      <c r="L7" s="468"/>
      <c r="M7" s="475">
        <f t="shared" ref="M7:M16" si="0">+L7*200.47</f>
        <v>0</v>
      </c>
    </row>
    <row r="8" spans="1:13" ht="19.5" customHeight="1">
      <c r="A8" s="163">
        <v>2</v>
      </c>
      <c r="B8" s="239" t="s">
        <v>225</v>
      </c>
      <c r="C8" s="466" t="s">
        <v>224</v>
      </c>
      <c r="D8" s="467" t="s">
        <v>224</v>
      </c>
      <c r="E8" s="468"/>
      <c r="F8" s="469"/>
      <c r="G8" s="327" t="s">
        <v>224</v>
      </c>
      <c r="H8" s="323" t="s">
        <v>224</v>
      </c>
      <c r="I8" s="468">
        <v>8310</v>
      </c>
      <c r="J8" s="472">
        <v>444418.8</v>
      </c>
      <c r="K8" s="374" t="s">
        <v>224</v>
      </c>
      <c r="L8" s="468"/>
      <c r="M8" s="475">
        <f t="shared" si="0"/>
        <v>0</v>
      </c>
    </row>
    <row r="9" spans="1:13" ht="19.5" customHeight="1">
      <c r="A9" s="163">
        <v>3</v>
      </c>
      <c r="B9" s="239" t="s">
        <v>103</v>
      </c>
      <c r="C9" s="466" t="s">
        <v>224</v>
      </c>
      <c r="D9" s="467" t="s">
        <v>224</v>
      </c>
      <c r="E9" s="468"/>
      <c r="F9" s="469"/>
      <c r="G9" s="327" t="s">
        <v>224</v>
      </c>
      <c r="H9" s="323" t="s">
        <v>224</v>
      </c>
      <c r="I9" s="468">
        <v>8910</v>
      </c>
      <c r="J9" s="472">
        <v>476506.8</v>
      </c>
      <c r="K9" s="374" t="s">
        <v>224</v>
      </c>
      <c r="L9" s="468"/>
      <c r="M9" s="475">
        <f t="shared" si="0"/>
        <v>0</v>
      </c>
    </row>
    <row r="10" spans="1:13" ht="19.5" customHeight="1">
      <c r="A10" s="163">
        <v>4</v>
      </c>
      <c r="B10" s="239" t="s">
        <v>104</v>
      </c>
      <c r="C10" s="466" t="s">
        <v>224</v>
      </c>
      <c r="D10" s="467" t="s">
        <v>224</v>
      </c>
      <c r="E10" s="468"/>
      <c r="F10" s="469"/>
      <c r="G10" s="327" t="s">
        <v>224</v>
      </c>
      <c r="H10" s="323" t="s">
        <v>224</v>
      </c>
      <c r="I10" s="468">
        <v>5100</v>
      </c>
      <c r="J10" s="472">
        <v>272748</v>
      </c>
      <c r="K10" s="374" t="s">
        <v>224</v>
      </c>
      <c r="L10" s="468"/>
      <c r="M10" s="475">
        <f t="shared" si="0"/>
        <v>0</v>
      </c>
    </row>
    <row r="11" spans="1:13" ht="19.5" customHeight="1">
      <c r="A11" s="163">
        <v>5</v>
      </c>
      <c r="B11" s="239" t="s">
        <v>105</v>
      </c>
      <c r="C11" s="466" t="s">
        <v>224</v>
      </c>
      <c r="D11" s="467" t="s">
        <v>224</v>
      </c>
      <c r="E11" s="468"/>
      <c r="F11" s="469"/>
      <c r="G11" s="327" t="s">
        <v>224</v>
      </c>
      <c r="H11" s="323" t="s">
        <v>224</v>
      </c>
      <c r="I11" s="468">
        <v>5070</v>
      </c>
      <c r="J11" s="472">
        <v>271143.59999999998</v>
      </c>
      <c r="K11" s="374" t="s">
        <v>224</v>
      </c>
      <c r="L11" s="468"/>
      <c r="M11" s="475">
        <f t="shared" si="0"/>
        <v>0</v>
      </c>
    </row>
    <row r="12" spans="1:13" ht="19.5" customHeight="1">
      <c r="A12" s="163">
        <v>6</v>
      </c>
      <c r="B12" s="239" t="s">
        <v>106</v>
      </c>
      <c r="C12" s="466" t="s">
        <v>224</v>
      </c>
      <c r="D12" s="467" t="s">
        <v>224</v>
      </c>
      <c r="E12" s="468"/>
      <c r="F12" s="469"/>
      <c r="G12" s="327" t="s">
        <v>224</v>
      </c>
      <c r="H12" s="323" t="s">
        <v>224</v>
      </c>
      <c r="I12" s="468">
        <v>5640</v>
      </c>
      <c r="J12" s="472">
        <v>301627.2</v>
      </c>
      <c r="K12" s="374" t="s">
        <v>224</v>
      </c>
      <c r="L12" s="468"/>
      <c r="M12" s="475">
        <f t="shared" si="0"/>
        <v>0</v>
      </c>
    </row>
    <row r="13" spans="1:13" ht="19.5" customHeight="1">
      <c r="A13" s="163">
        <v>7</v>
      </c>
      <c r="B13" s="239" t="s">
        <v>107</v>
      </c>
      <c r="C13" s="466" t="s">
        <v>224</v>
      </c>
      <c r="D13" s="467" t="s">
        <v>224</v>
      </c>
      <c r="E13" s="468"/>
      <c r="F13" s="469"/>
      <c r="G13" s="327" t="s">
        <v>224</v>
      </c>
      <c r="H13" s="323" t="s">
        <v>224</v>
      </c>
      <c r="I13" s="468">
        <v>6840</v>
      </c>
      <c r="J13" s="472">
        <v>365803.2</v>
      </c>
      <c r="K13" s="374" t="s">
        <v>224</v>
      </c>
      <c r="L13" s="468"/>
      <c r="M13" s="475">
        <f t="shared" si="0"/>
        <v>0</v>
      </c>
    </row>
    <row r="14" spans="1:13" ht="19.5" customHeight="1">
      <c r="A14" s="163">
        <v>8</v>
      </c>
      <c r="B14" s="240" t="s">
        <v>108</v>
      </c>
      <c r="C14" s="466" t="s">
        <v>224</v>
      </c>
      <c r="D14" s="467" t="s">
        <v>224</v>
      </c>
      <c r="E14" s="468"/>
      <c r="F14" s="469"/>
      <c r="G14" s="327" t="s">
        <v>224</v>
      </c>
      <c r="H14" s="323" t="s">
        <v>224</v>
      </c>
      <c r="I14" s="468">
        <v>7950</v>
      </c>
      <c r="J14" s="472">
        <v>425166</v>
      </c>
      <c r="K14" s="374" t="s">
        <v>224</v>
      </c>
      <c r="L14" s="468"/>
      <c r="M14" s="475">
        <f t="shared" si="0"/>
        <v>0</v>
      </c>
    </row>
    <row r="15" spans="1:13" ht="19.5" customHeight="1">
      <c r="A15" s="163">
        <v>9</v>
      </c>
      <c r="B15" s="240" t="s">
        <v>109</v>
      </c>
      <c r="C15" s="466" t="s">
        <v>224</v>
      </c>
      <c r="D15" s="467" t="s">
        <v>224</v>
      </c>
      <c r="E15" s="468"/>
      <c r="F15" s="469"/>
      <c r="G15" s="327" t="s">
        <v>224</v>
      </c>
      <c r="H15" s="323" t="s">
        <v>224</v>
      </c>
      <c r="I15" s="468">
        <v>5490</v>
      </c>
      <c r="J15" s="472">
        <v>293605.2</v>
      </c>
      <c r="K15" s="374" t="s">
        <v>224</v>
      </c>
      <c r="L15" s="468"/>
      <c r="M15" s="475">
        <f t="shared" si="0"/>
        <v>0</v>
      </c>
    </row>
    <row r="16" spans="1:13" ht="19.5" customHeight="1">
      <c r="A16" s="163">
        <v>10</v>
      </c>
      <c r="B16" s="240" t="s">
        <v>110</v>
      </c>
      <c r="C16" s="466" t="s">
        <v>224</v>
      </c>
      <c r="D16" s="467" t="s">
        <v>224</v>
      </c>
      <c r="E16" s="468"/>
      <c r="F16" s="469"/>
      <c r="G16" s="327" t="s">
        <v>224</v>
      </c>
      <c r="H16" s="323" t="s">
        <v>224</v>
      </c>
      <c r="I16" s="468">
        <v>5550</v>
      </c>
      <c r="J16" s="472">
        <v>296814</v>
      </c>
      <c r="K16" s="374" t="s">
        <v>224</v>
      </c>
      <c r="L16" s="468"/>
      <c r="M16" s="475">
        <f t="shared" si="0"/>
        <v>0</v>
      </c>
    </row>
    <row r="17" spans="1:13" ht="19.5" customHeight="1">
      <c r="A17" s="163">
        <v>11</v>
      </c>
      <c r="B17" s="240" t="s">
        <v>111</v>
      </c>
      <c r="C17" s="470"/>
      <c r="D17" s="471"/>
      <c r="E17" s="469">
        <f>+MAX(C17,E7)</f>
        <v>0</v>
      </c>
      <c r="F17" s="469">
        <f>+E17*143.7</f>
        <v>0</v>
      </c>
      <c r="G17" s="473"/>
      <c r="H17" s="474"/>
      <c r="I17" s="469">
        <f>+MAX(G17,I7)</f>
        <v>9930</v>
      </c>
      <c r="J17" s="469">
        <f>+I17*53.48</f>
        <v>531056.4</v>
      </c>
      <c r="K17" s="476"/>
      <c r="L17" s="469"/>
      <c r="M17" s="475">
        <f>+L17*200.47</f>
        <v>0</v>
      </c>
    </row>
    <row r="18" spans="1:13" ht="19.5" customHeight="1">
      <c r="A18" s="163">
        <v>12</v>
      </c>
      <c r="B18" s="240" t="s">
        <v>112</v>
      </c>
      <c r="C18" s="470"/>
      <c r="D18" s="471"/>
      <c r="E18" s="469">
        <f>+MAX(C18,E8)</f>
        <v>0</v>
      </c>
      <c r="F18" s="469">
        <f>+E18*143.7</f>
        <v>0</v>
      </c>
      <c r="G18" s="473"/>
      <c r="H18" s="474"/>
      <c r="I18" s="469">
        <f>+MAX(G18,I8)</f>
        <v>8310</v>
      </c>
      <c r="J18" s="469">
        <f>+I18*53.48</f>
        <v>444418.8</v>
      </c>
      <c r="K18" s="476"/>
      <c r="L18" s="469"/>
      <c r="M18" s="475">
        <f>+L18*200.47</f>
        <v>0</v>
      </c>
    </row>
    <row r="19" spans="1:13" ht="32.25" customHeight="1" thickBot="1">
      <c r="A19" s="241"/>
      <c r="B19" s="247" t="s">
        <v>95</v>
      </c>
      <c r="C19" s="328">
        <f t="shared" ref="C19:K19" si="1">SUM(C7:C18)</f>
        <v>0</v>
      </c>
      <c r="D19" s="324">
        <f t="shared" si="1"/>
        <v>0</v>
      </c>
      <c r="E19" s="329">
        <f t="shared" si="1"/>
        <v>0</v>
      </c>
      <c r="F19" s="325">
        <f>SUM(F7:F18)</f>
        <v>0</v>
      </c>
      <c r="G19" s="330">
        <f>SUM(G7:G18)</f>
        <v>0</v>
      </c>
      <c r="H19" s="324">
        <f>SUM(H7:H18)</f>
        <v>0</v>
      </c>
      <c r="I19" s="329">
        <f>SUM(I7:I18)</f>
        <v>87030</v>
      </c>
      <c r="J19" s="326">
        <f>SUM(J7:J18)</f>
        <v>4599749.4000000004</v>
      </c>
      <c r="K19" s="328">
        <f t="shared" si="1"/>
        <v>0</v>
      </c>
      <c r="L19" s="329">
        <f>SUM(L7:L18)</f>
        <v>0</v>
      </c>
      <c r="M19" s="325">
        <f>SUM(M7:M18)</f>
        <v>0</v>
      </c>
    </row>
    <row r="20" spans="1:13" ht="21.75" customHeight="1">
      <c r="A20" s="236"/>
      <c r="B20" s="303"/>
      <c r="C20" s="304"/>
      <c r="D20" s="215"/>
      <c r="E20" s="304"/>
      <c r="F20" s="215">
        <f>ROUND(F19/1000,1)</f>
        <v>0</v>
      </c>
      <c r="G20" s="304"/>
      <c r="H20" s="215"/>
      <c r="I20" s="304"/>
      <c r="J20" s="215">
        <f>ROUND(J19/1000,1)</f>
        <v>4599.7</v>
      </c>
      <c r="K20" s="304"/>
      <c r="L20" s="304"/>
      <c r="M20" s="215">
        <f>ROUND(M19/1000,1)</f>
        <v>0</v>
      </c>
    </row>
    <row r="21" spans="1:13" ht="21.75" customHeight="1">
      <c r="A21" s="498"/>
      <c r="B21" s="499"/>
      <c r="C21" s="500"/>
      <c r="D21" s="501"/>
      <c r="E21" s="500"/>
      <c r="F21" s="501"/>
      <c r="G21" s="500"/>
      <c r="H21" s="501"/>
      <c r="I21" s="500"/>
      <c r="J21" s="501"/>
      <c r="K21" s="500"/>
      <c r="L21" s="500"/>
      <c r="M21" s="501"/>
    </row>
    <row r="22" spans="1:13" ht="18.75" customHeight="1" thickBot="1">
      <c r="A22" s="236"/>
      <c r="B22" s="606" t="s">
        <v>255</v>
      </c>
      <c r="C22" s="606"/>
      <c r="D22" s="606"/>
      <c r="E22" s="237"/>
      <c r="F22" s="238" t="s">
        <v>100</v>
      </c>
      <c r="G22" s="236"/>
      <c r="H22" s="237"/>
      <c r="I22" s="236"/>
      <c r="J22" s="303" t="s">
        <v>101</v>
      </c>
      <c r="K22" s="236"/>
      <c r="L22" s="236"/>
      <c r="M22" s="164" t="s">
        <v>126</v>
      </c>
    </row>
    <row r="23" spans="1:13" s="161" customFormat="1" ht="34.5" customHeight="1">
      <c r="A23" s="242"/>
      <c r="B23" s="243" t="s">
        <v>130</v>
      </c>
      <c r="C23" s="244" t="s">
        <v>131</v>
      </c>
      <c r="D23" s="244"/>
      <c r="E23" s="244"/>
      <c r="F23" s="245" t="s">
        <v>219</v>
      </c>
      <c r="G23" s="242"/>
      <c r="H23" s="244"/>
      <c r="I23" s="244"/>
      <c r="J23" s="246" t="s">
        <v>219</v>
      </c>
      <c r="K23" s="242"/>
      <c r="L23" s="244"/>
      <c r="M23" s="246" t="s">
        <v>219</v>
      </c>
    </row>
    <row r="24" spans="1:13" ht="23.25" customHeight="1">
      <c r="A24" s="221">
        <v>1</v>
      </c>
      <c r="B24" s="477"/>
      <c r="C24" s="478"/>
      <c r="D24" s="478"/>
      <c r="E24" s="478"/>
      <c r="F24" s="469"/>
      <c r="G24" s="479"/>
      <c r="H24" s="478"/>
      <c r="I24" s="478"/>
      <c r="J24" s="475"/>
      <c r="K24" s="479"/>
      <c r="L24" s="478"/>
      <c r="M24" s="475"/>
    </row>
    <row r="25" spans="1:13" ht="23.25" customHeight="1">
      <c r="A25" s="221">
        <v>2</v>
      </c>
      <c r="B25" s="477"/>
      <c r="C25" s="478"/>
      <c r="D25" s="478"/>
      <c r="E25" s="478"/>
      <c r="F25" s="469"/>
      <c r="G25" s="479"/>
      <c r="H25" s="478"/>
      <c r="I25" s="478"/>
      <c r="J25" s="475"/>
      <c r="K25" s="479"/>
      <c r="L25" s="478"/>
      <c r="M25" s="475"/>
    </row>
    <row r="26" spans="1:13" s="173" customFormat="1" ht="23.25" customHeight="1">
      <c r="A26" s="163">
        <v>3</v>
      </c>
      <c r="B26" s="480"/>
      <c r="C26" s="481"/>
      <c r="D26" s="481"/>
      <c r="E26" s="481"/>
      <c r="F26" s="482"/>
      <c r="G26" s="483"/>
      <c r="H26" s="481"/>
      <c r="I26" s="481"/>
      <c r="J26" s="482"/>
      <c r="K26" s="483"/>
      <c r="L26" s="481"/>
      <c r="M26" s="482"/>
    </row>
    <row r="27" spans="1:13" s="161" customFormat="1" ht="24" customHeight="1">
      <c r="A27" s="222"/>
      <c r="B27" s="213" t="s">
        <v>218</v>
      </c>
      <c r="C27" s="460"/>
      <c r="D27" s="460"/>
      <c r="E27" s="460"/>
      <c r="F27" s="461">
        <f>SUM(F24:F26)</f>
        <v>0</v>
      </c>
      <c r="G27" s="462"/>
      <c r="H27" s="460"/>
      <c r="I27" s="460"/>
      <c r="J27" s="461">
        <f>SUM(J24:J26)</f>
        <v>0</v>
      </c>
      <c r="K27" s="462"/>
      <c r="L27" s="460"/>
      <c r="M27" s="461">
        <f>SUM(M24:M26)</f>
        <v>0</v>
      </c>
    </row>
    <row r="28" spans="1:13" s="161" customFormat="1" ht="25.5" customHeight="1">
      <c r="A28" s="165"/>
      <c r="B28" s="214"/>
      <c r="C28" s="165"/>
      <c r="D28" s="165"/>
      <c r="E28" s="165"/>
      <c r="F28" s="215"/>
      <c r="G28" s="165"/>
      <c r="H28" s="165"/>
      <c r="I28" s="165"/>
      <c r="J28" s="220" t="s">
        <v>132</v>
      </c>
      <c r="K28" s="223"/>
      <c r="L28" s="223"/>
      <c r="M28" s="224">
        <f>SUM(F27:M27)/1000</f>
        <v>0</v>
      </c>
    </row>
    <row r="29" spans="1:13" s="161" customFormat="1" ht="20.25" customHeight="1">
      <c r="A29" s="165"/>
      <c r="B29" s="214"/>
      <c r="C29" s="165"/>
      <c r="D29" s="165"/>
      <c r="E29" s="165"/>
      <c r="F29" s="215"/>
      <c r="G29" s="165"/>
      <c r="H29" s="165"/>
      <c r="I29" s="165"/>
      <c r="J29" s="165"/>
      <c r="K29" s="165"/>
      <c r="L29" s="165"/>
      <c r="M29" s="215"/>
    </row>
    <row r="30" spans="1:13" s="174" customFormat="1" ht="25.5" customHeight="1">
      <c r="A30" s="484"/>
      <c r="B30" s="485"/>
      <c r="C30" s="486" t="s">
        <v>2</v>
      </c>
      <c r="D30" s="486"/>
      <c r="E30" s="485"/>
      <c r="F30" s="485"/>
      <c r="G30" s="613"/>
      <c r="H30" s="613"/>
      <c r="I30" s="487"/>
      <c r="J30" s="615" t="str">
        <f>+'Ekamut-caxs'!C83</f>
        <v>Արմինե Սարգսյան</v>
      </c>
      <c r="K30" s="615"/>
      <c r="L30" s="484"/>
      <c r="M30" s="488"/>
    </row>
    <row r="31" spans="1:13" s="161" customFormat="1">
      <c r="A31" s="489"/>
      <c r="B31" s="489"/>
      <c r="C31" s="490"/>
      <c r="D31" s="490"/>
      <c r="E31" s="491"/>
      <c r="F31" s="491"/>
      <c r="G31" s="614" t="s">
        <v>96</v>
      </c>
      <c r="H31" s="614"/>
      <c r="I31" s="492"/>
      <c r="J31" s="614" t="s">
        <v>113</v>
      </c>
      <c r="K31" s="614"/>
      <c r="L31" s="489"/>
      <c r="M31" s="489"/>
    </row>
    <row r="32" spans="1:13" s="174" customFormat="1" ht="23.25" customHeight="1">
      <c r="A32" s="484"/>
      <c r="B32" s="485"/>
      <c r="C32" s="493" t="s">
        <v>6</v>
      </c>
      <c r="D32" s="493"/>
      <c r="E32" s="485"/>
      <c r="F32" s="485"/>
      <c r="G32" s="615"/>
      <c r="H32" s="615"/>
      <c r="I32" s="494"/>
      <c r="J32" s="615" t="str">
        <f>+'Ekamut-caxs'!C85</f>
        <v>Ալիտա Յայլոյան</v>
      </c>
      <c r="K32" s="615"/>
      <c r="L32" s="484"/>
      <c r="M32" s="484"/>
    </row>
    <row r="33" spans="1:13" s="161" customFormat="1">
      <c r="A33" s="489"/>
      <c r="B33" s="489"/>
      <c r="C33" s="495"/>
      <c r="D33" s="495"/>
      <c r="E33" s="489"/>
      <c r="F33" s="489"/>
      <c r="G33" s="614" t="s">
        <v>96</v>
      </c>
      <c r="H33" s="614"/>
      <c r="I33" s="492"/>
      <c r="J33" s="614" t="s">
        <v>113</v>
      </c>
      <c r="K33" s="614"/>
      <c r="L33" s="489"/>
      <c r="M33" s="489"/>
    </row>
    <row r="34" spans="1:13">
      <c r="A34" s="496"/>
      <c r="B34" s="496"/>
      <c r="C34" s="496"/>
      <c r="D34" s="496"/>
      <c r="E34" s="496"/>
      <c r="F34" s="497" t="s">
        <v>1</v>
      </c>
      <c r="G34" s="496"/>
      <c r="H34" s="496"/>
      <c r="I34" s="496"/>
      <c r="J34" s="496"/>
      <c r="K34" s="496"/>
      <c r="L34" s="496"/>
      <c r="M34" s="496"/>
    </row>
    <row r="35" spans="1:13" ht="16.5" customHeight="1">
      <c r="C35" s="162" t="s">
        <v>114</v>
      </c>
      <c r="E35" s="162" t="s">
        <v>115</v>
      </c>
      <c r="F35" s="162" t="s">
        <v>256</v>
      </c>
      <c r="I35" s="509" t="s">
        <v>116</v>
      </c>
      <c r="J35" s="510" t="s">
        <v>247</v>
      </c>
      <c r="L35" s="510" t="s">
        <v>249</v>
      </c>
      <c r="M35" s="510" t="s">
        <v>250</v>
      </c>
    </row>
    <row r="36" spans="1:13" ht="16.5" customHeight="1">
      <c r="C36" s="162" t="s">
        <v>117</v>
      </c>
      <c r="E36" s="162" t="s">
        <v>115</v>
      </c>
      <c r="F36" s="162" t="s">
        <v>257</v>
      </c>
      <c r="I36" s="612" t="s">
        <v>248</v>
      </c>
      <c r="J36" s="612"/>
      <c r="L36" s="612" t="s">
        <v>251</v>
      </c>
      <c r="M36" s="612"/>
    </row>
    <row r="37" spans="1:13">
      <c r="I37" s="612"/>
      <c r="J37" s="612"/>
      <c r="L37" s="612"/>
      <c r="M37" s="612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2:D22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F78" activeCellId="1" sqref="C70 F78"/>
    </sheetView>
  </sheetViews>
  <sheetFormatPr defaultRowHeight="13.5"/>
  <cols>
    <col min="1" max="1" width="6" style="159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211" customFormat="1" ht="24" customHeight="1">
      <c r="A1" s="616" t="s">
        <v>71</v>
      </c>
      <c r="B1" s="616"/>
      <c r="C1" s="616"/>
      <c r="D1" s="616"/>
      <c r="E1" s="616"/>
    </row>
    <row r="2" spans="1:6" ht="23.25" customHeight="1">
      <c r="A2" s="617" t="str">
        <f>+'Ekamut-caxs'!A8:D8</f>
        <v xml:space="preserve">«Երևան քաղաքի պատմության թանգարան» ՀՈԱԿ-ի </v>
      </c>
      <c r="B2" s="617"/>
      <c r="C2" s="617"/>
      <c r="D2" s="617"/>
      <c r="E2" s="617"/>
    </row>
    <row r="3" spans="1:6" ht="28.5" customHeight="1">
      <c r="A3" s="617" t="s">
        <v>252</v>
      </c>
      <c r="B3" s="617"/>
      <c r="C3" s="617"/>
      <c r="D3" s="617"/>
      <c r="E3" s="617"/>
    </row>
    <row r="5" spans="1:6">
      <c r="E5" s="383" t="s">
        <v>129</v>
      </c>
    </row>
    <row r="6" spans="1:6" ht="124.5" customHeight="1">
      <c r="A6" s="384" t="s">
        <v>3</v>
      </c>
      <c r="B6" s="384" t="s">
        <v>99</v>
      </c>
      <c r="C6" s="384" t="s">
        <v>213</v>
      </c>
      <c r="D6" s="384" t="s">
        <v>217</v>
      </c>
      <c r="E6" s="384" t="s">
        <v>214</v>
      </c>
    </row>
    <row r="7" spans="1:6">
      <c r="A7" s="384">
        <v>1</v>
      </c>
      <c r="B7" s="384">
        <v>2</v>
      </c>
      <c r="C7" s="384">
        <v>3</v>
      </c>
      <c r="D7" s="384">
        <v>4</v>
      </c>
      <c r="E7" s="384">
        <v>5</v>
      </c>
    </row>
    <row r="8" spans="1:6" ht="24.75" customHeight="1">
      <c r="A8" s="385">
        <v>1</v>
      </c>
      <c r="B8" s="386" t="s">
        <v>227</v>
      </c>
      <c r="C8" s="359">
        <v>70427.100000000006</v>
      </c>
      <c r="D8" s="359"/>
      <c r="E8" s="359">
        <v>12599.1</v>
      </c>
    </row>
    <row r="9" spans="1:6" s="394" customFormat="1" ht="25.5" customHeight="1">
      <c r="A9" s="390">
        <v>2</v>
      </c>
      <c r="B9" s="391" t="s">
        <v>193</v>
      </c>
      <c r="C9" s="392">
        <v>11093</v>
      </c>
      <c r="D9" s="392"/>
      <c r="E9" s="392">
        <v>1300</v>
      </c>
      <c r="F9" s="393"/>
    </row>
    <row r="10" spans="1:6" s="394" customFormat="1" ht="25.5" customHeight="1">
      <c r="A10" s="390">
        <v>3</v>
      </c>
      <c r="B10" s="391" t="s">
        <v>189</v>
      </c>
      <c r="C10" s="392">
        <f>18000-3553.2+7951.3</f>
        <v>22398.1</v>
      </c>
      <c r="D10" s="392"/>
      <c r="E10" s="392">
        <v>700</v>
      </c>
      <c r="F10" s="393"/>
    </row>
    <row r="11" spans="1:6" s="211" customFormat="1" ht="31.5" customHeight="1">
      <c r="A11" s="387"/>
      <c r="B11" s="388" t="s">
        <v>190</v>
      </c>
      <c r="C11" s="389">
        <f>ROUND(SUM(C8:C10),1)</f>
        <v>103918.2</v>
      </c>
      <c r="D11" s="389">
        <f>ROUND(SUM(D8:D10),1)</f>
        <v>0</v>
      </c>
      <c r="E11" s="389">
        <f>ROUND(SUM(E8:E10),1)</f>
        <v>14599.1</v>
      </c>
      <c r="F11" s="535">
        <f>+C11-95966.9</f>
        <v>7951.3000000000029</v>
      </c>
    </row>
    <row r="13" spans="1:6" ht="19.5" customHeight="1">
      <c r="B13" s="1" t="s">
        <v>215</v>
      </c>
    </row>
    <row r="14" spans="1:6" ht="21.75" customHeight="1">
      <c r="B14" s="618"/>
      <c r="C14" s="618"/>
      <c r="D14" s="618"/>
      <c r="E14" s="618"/>
    </row>
    <row r="17" spans="2:5" ht="25.5" customHeight="1">
      <c r="B17" s="395" t="s">
        <v>191</v>
      </c>
      <c r="E17" s="396" t="str">
        <f>+'Ekamut-caxs'!C83</f>
        <v>Արմինե Սարգսյան</v>
      </c>
    </row>
    <row r="18" spans="2:5" ht="18.75" customHeight="1">
      <c r="B18" s="160" t="s">
        <v>4</v>
      </c>
      <c r="E18" s="508" t="str">
        <f>+'Ekamut-caxs'!C84</f>
        <v>/անուն, ազգանուն/</v>
      </c>
    </row>
    <row r="19" spans="2:5" ht="23.25" customHeight="1">
      <c r="B19" s="211" t="s">
        <v>6</v>
      </c>
      <c r="E19" s="396" t="str">
        <f>+'Ekamut-caxs'!C85</f>
        <v>Ալիտա Յայլոյան</v>
      </c>
    </row>
    <row r="20" spans="2:5" ht="14.25">
      <c r="C20" s="211" t="s">
        <v>1</v>
      </c>
      <c r="D20" s="211"/>
      <c r="E20" s="508" t="str">
        <f>+'Ekamut-caxs'!C86</f>
        <v>/անուն, ազգանուն/</v>
      </c>
    </row>
    <row r="21" spans="2:5">
      <c r="B21" s="159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workbookViewId="0">
      <selection activeCell="F78" activeCellId="1" sqref="C70 F78"/>
    </sheetView>
  </sheetViews>
  <sheetFormatPr defaultColWidth="9.140625" defaultRowHeight="15"/>
  <cols>
    <col min="1" max="1" width="4.42578125" style="411" customWidth="1"/>
    <col min="2" max="2" width="43.7109375" style="410" customWidth="1"/>
    <col min="3" max="3" width="17" style="410" customWidth="1"/>
    <col min="4" max="4" width="16.7109375" style="410" customWidth="1"/>
    <col min="5" max="5" width="13.85546875" style="410" customWidth="1"/>
    <col min="6" max="6" width="14.140625" style="410" customWidth="1"/>
    <col min="7" max="16384" width="9.140625" style="410"/>
  </cols>
  <sheetData>
    <row r="1" spans="1:6" s="409" customFormat="1" ht="24" customHeight="1">
      <c r="A1" s="620" t="s">
        <v>71</v>
      </c>
      <c r="B1" s="620"/>
      <c r="C1" s="620"/>
      <c r="D1" s="620"/>
      <c r="E1" s="620"/>
      <c r="F1" s="620"/>
    </row>
    <row r="2" spans="1:6" ht="29.25" customHeight="1">
      <c r="A2" s="621" t="str">
        <f>+'Ekamut-caxs'!A8:D8</f>
        <v xml:space="preserve">«Երևան քաղաքի պատմության թանգարան» ՀՈԱԿ-ի </v>
      </c>
      <c r="B2" s="621"/>
      <c r="C2" s="621"/>
      <c r="D2" s="621"/>
      <c r="E2" s="621"/>
      <c r="F2" s="621"/>
    </row>
    <row r="3" spans="1:6" ht="24.75" customHeight="1">
      <c r="A3" s="621" t="s">
        <v>253</v>
      </c>
      <c r="B3" s="621"/>
      <c r="C3" s="621"/>
      <c r="D3" s="621"/>
      <c r="E3" s="621"/>
      <c r="F3" s="621"/>
    </row>
    <row r="5" spans="1:6" ht="15.75" thickBot="1"/>
    <row r="6" spans="1:6" ht="68.25" customHeight="1">
      <c r="A6" s="412" t="s">
        <v>3</v>
      </c>
      <c r="B6" s="413" t="s">
        <v>196</v>
      </c>
      <c r="C6" s="414" t="s">
        <v>197</v>
      </c>
      <c r="D6" s="412" t="s">
        <v>125</v>
      </c>
      <c r="E6" s="413" t="s">
        <v>198</v>
      </c>
      <c r="F6" s="414" t="s">
        <v>199</v>
      </c>
    </row>
    <row r="7" spans="1:6" s="419" customFormat="1" ht="39.75" customHeight="1">
      <c r="A7" s="415">
        <v>1</v>
      </c>
      <c r="B7" s="416"/>
      <c r="C7" s="417">
        <f>SUM(C8:C10)</f>
        <v>0</v>
      </c>
      <c r="D7" s="415">
        <f>SUM(D8:D10)</f>
        <v>0</v>
      </c>
      <c r="E7" s="418">
        <f>SUM(E8:E10)</f>
        <v>0</v>
      </c>
      <c r="F7" s="417">
        <f>SUM(F8:F10)</f>
        <v>0</v>
      </c>
    </row>
    <row r="8" spans="1:6" ht="25.5" customHeight="1">
      <c r="A8" s="420">
        <v>1.1000000000000001</v>
      </c>
      <c r="B8" s="421"/>
      <c r="C8" s="422"/>
      <c r="D8" s="420"/>
      <c r="E8" s="423"/>
      <c r="F8" s="424"/>
    </row>
    <row r="9" spans="1:6" ht="25.5" customHeight="1">
      <c r="A9" s="420">
        <v>1.2</v>
      </c>
      <c r="B9" s="421"/>
      <c r="C9" s="422"/>
      <c r="D9" s="420"/>
      <c r="E9" s="423"/>
      <c r="F9" s="424"/>
    </row>
    <row r="10" spans="1:6" ht="25.5" customHeight="1">
      <c r="A10" s="420">
        <v>1.3</v>
      </c>
      <c r="B10" s="421"/>
      <c r="C10" s="422"/>
      <c r="D10" s="420"/>
      <c r="E10" s="423"/>
      <c r="F10" s="424"/>
    </row>
    <row r="11" spans="1:6" s="419" customFormat="1" ht="42" customHeight="1">
      <c r="A11" s="415">
        <v>2</v>
      </c>
      <c r="B11" s="416"/>
      <c r="C11" s="417">
        <f>SUM(C12:C14)</f>
        <v>0</v>
      </c>
      <c r="D11" s="415">
        <f>SUM(D12:D14)</f>
        <v>0</v>
      </c>
      <c r="E11" s="418">
        <f>SUM(E12:E14)</f>
        <v>0</v>
      </c>
      <c r="F11" s="417">
        <f>SUM(F12:F14)</f>
        <v>0</v>
      </c>
    </row>
    <row r="12" spans="1:6" ht="21.75" customHeight="1">
      <c r="A12" s="420">
        <v>2.1</v>
      </c>
      <c r="B12" s="421"/>
      <c r="C12" s="422"/>
      <c r="D12" s="420"/>
      <c r="E12" s="423"/>
      <c r="F12" s="424"/>
    </row>
    <row r="13" spans="1:6" ht="21.75" customHeight="1">
      <c r="A13" s="420">
        <v>2.2000000000000002</v>
      </c>
      <c r="B13" s="421"/>
      <c r="C13" s="422"/>
      <c r="D13" s="420"/>
      <c r="E13" s="423"/>
      <c r="F13" s="424"/>
    </row>
    <row r="14" spans="1:6" ht="21.75" customHeight="1">
      <c r="A14" s="420">
        <v>2.2999999999999998</v>
      </c>
      <c r="B14" s="421"/>
      <c r="C14" s="422"/>
      <c r="D14" s="420"/>
      <c r="E14" s="423"/>
      <c r="F14" s="424"/>
    </row>
    <row r="15" spans="1:6" s="419" customFormat="1" ht="37.5" customHeight="1">
      <c r="A15" s="415">
        <v>3</v>
      </c>
      <c r="B15" s="416"/>
      <c r="C15" s="417">
        <f>SUM(C16:C18)</f>
        <v>0</v>
      </c>
      <c r="D15" s="415">
        <f>SUM(D16:D18)</f>
        <v>0</v>
      </c>
      <c r="E15" s="418">
        <f>SUM(E16:E18)</f>
        <v>0</v>
      </c>
      <c r="F15" s="417">
        <f>SUM(F16:F18)</f>
        <v>0</v>
      </c>
    </row>
    <row r="16" spans="1:6" ht="23.25" customHeight="1">
      <c r="A16" s="420">
        <v>3.1</v>
      </c>
      <c r="B16" s="421"/>
      <c r="C16" s="422"/>
      <c r="D16" s="420"/>
      <c r="E16" s="423"/>
      <c r="F16" s="424"/>
    </row>
    <row r="17" spans="1:6" ht="23.25" customHeight="1">
      <c r="A17" s="420">
        <v>3.2</v>
      </c>
      <c r="B17" s="421"/>
      <c r="C17" s="422"/>
      <c r="D17" s="420"/>
      <c r="E17" s="423"/>
      <c r="F17" s="424"/>
    </row>
    <row r="18" spans="1:6" ht="23.25" customHeight="1">
      <c r="A18" s="420">
        <v>3.3</v>
      </c>
      <c r="B18" s="421"/>
      <c r="C18" s="422"/>
      <c r="D18" s="420"/>
      <c r="E18" s="423"/>
      <c r="F18" s="424"/>
    </row>
    <row r="19" spans="1:6" s="419" customFormat="1" ht="37.5" customHeight="1">
      <c r="A19" s="415">
        <v>4</v>
      </c>
      <c r="B19" s="416"/>
      <c r="C19" s="417">
        <f>SUM(C20:C22)</f>
        <v>0</v>
      </c>
      <c r="D19" s="415">
        <f>SUM(D20:D22)</f>
        <v>0</v>
      </c>
      <c r="E19" s="418">
        <f>SUM(E20:E22)</f>
        <v>0</v>
      </c>
      <c r="F19" s="417">
        <f>SUM(F20:F22)</f>
        <v>0</v>
      </c>
    </row>
    <row r="20" spans="1:6" ht="23.25" customHeight="1">
      <c r="A20" s="420">
        <v>4.0999999999999996</v>
      </c>
      <c r="B20" s="421"/>
      <c r="C20" s="422"/>
      <c r="D20" s="420"/>
      <c r="E20" s="423"/>
      <c r="F20" s="424"/>
    </row>
    <row r="21" spans="1:6" ht="23.25" customHeight="1">
      <c r="A21" s="420">
        <v>4.2</v>
      </c>
      <c r="B21" s="421"/>
      <c r="C21" s="422"/>
      <c r="D21" s="420"/>
      <c r="E21" s="423"/>
      <c r="F21" s="424"/>
    </row>
    <row r="22" spans="1:6" ht="23.25" customHeight="1">
      <c r="A22" s="420">
        <v>4.3</v>
      </c>
      <c r="B22" s="421"/>
      <c r="C22" s="422"/>
      <c r="D22" s="420"/>
      <c r="E22" s="423"/>
      <c r="F22" s="424"/>
    </row>
    <row r="23" spans="1:6" s="419" customFormat="1" ht="44.25" customHeight="1" thickBot="1">
      <c r="A23" s="425"/>
      <c r="B23" s="426" t="s">
        <v>73</v>
      </c>
      <c r="C23" s="427">
        <f>C7+C11+C15+C19</f>
        <v>0</v>
      </c>
      <c r="D23" s="425">
        <f>D7+D11+D15+D19</f>
        <v>0</v>
      </c>
      <c r="E23" s="428">
        <f>E7+E11+E15+E19</f>
        <v>0</v>
      </c>
      <c r="F23" s="427">
        <f>F7+F11+F15+F19</f>
        <v>0</v>
      </c>
    </row>
    <row r="24" spans="1:6" ht="20.25" customHeight="1"/>
    <row r="25" spans="1:6" ht="20.25" customHeight="1">
      <c r="B25" s="524" t="s">
        <v>254</v>
      </c>
      <c r="D25" s="525"/>
    </row>
    <row r="26" spans="1:6" ht="20.25" customHeight="1"/>
    <row r="27" spans="1:6" ht="20.25" customHeight="1">
      <c r="B27" s="526" t="s">
        <v>200</v>
      </c>
    </row>
    <row r="28" spans="1:6" ht="20.25" customHeight="1">
      <c r="B28" s="409"/>
    </row>
    <row r="29" spans="1:6" ht="20.25" customHeight="1">
      <c r="B29" s="409"/>
    </row>
    <row r="30" spans="1:6" ht="23.25" customHeight="1">
      <c r="B30" s="210" t="s">
        <v>2</v>
      </c>
      <c r="D30" s="622" t="str">
        <f>+'Ekamut-caxs'!C83</f>
        <v>Արմինե Սարգսյան</v>
      </c>
      <c r="E30" s="622"/>
    </row>
    <row r="31" spans="1:6" ht="11.25" customHeight="1">
      <c r="B31" s="429" t="s">
        <v>4</v>
      </c>
      <c r="D31" s="623" t="s">
        <v>5</v>
      </c>
      <c r="E31" s="623"/>
    </row>
    <row r="32" spans="1:6" ht="24" customHeight="1">
      <c r="B32" s="419" t="s">
        <v>6</v>
      </c>
      <c r="D32" s="622" t="str">
        <f>+'Ekamut-caxs'!C85</f>
        <v>Ալիտա Յայլոյան</v>
      </c>
      <c r="E32" s="622"/>
    </row>
    <row r="33" spans="2:5" ht="16.5" customHeight="1">
      <c r="B33" s="411" t="s">
        <v>201</v>
      </c>
      <c r="D33" s="619" t="s">
        <v>5</v>
      </c>
      <c r="E33" s="619"/>
    </row>
    <row r="34" spans="2:5" ht="18">
      <c r="E34" s="430"/>
    </row>
    <row r="35" spans="2:5" ht="15.75" customHeight="1">
      <c r="E35" s="431"/>
    </row>
    <row r="36" spans="2:5" ht="21" customHeight="1">
      <c r="E36" s="430"/>
    </row>
    <row r="37" spans="2:5">
      <c r="E37" s="431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vheL7NifVZkGuCvSGohfqC/+obxK5QydblBvhEtYvGg=</DigestValue>
    </Reference>
    <Reference Type="http://www.w3.org/2000/09/xmldsig#Object" URI="#idOfficeObject">
      <DigestMethod Algorithm="http://www.w3.org/2001/04/xmlenc#sha256"/>
      <DigestValue>t4Zp8+pWUIFyRBSx+Qu3QbkE0yf/czbqdcZCGTWDlI4=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b8UOX43hdM6w/ry+KNgAeZYSqrBATHOyMYy8+u+BWVU=</DigestValue>
    </Reference>
    <Reference Type="http://www.w3.org/2000/09/xmldsig#Object" URI="#idValidSigLnImg">
      <DigestMethod Algorithm="http://www.w3.org/2001/04/xmlenc#sha256"/>
      <DigestValue>fKPy7u1qzN3YxleC+s+3dca1tGsqH7ekwfX/ZaIjAnA=</DigestValue>
    </Reference>
    <Reference Type="http://www.w3.org/2000/09/xmldsig#Object" URI="#idInvalidSigLnImg">
      <DigestMethod Algorithm="http://www.w3.org/2001/04/xmlenc#sha256"/>
      <DigestValue>esou8xh2wpPFirnJIM+KvkxCEJ3OzHzuN/SMdO6/sZc=</DigestValue>
    </Reference>
  </SignedInfo>
  <SignatureValue>YrPz70EyfeSuToBFGu8oAvG+yJilqY74IbveoiEHe8zxm5HSGE7yVVswk88EJvPpKPbuLK8KoVfG
wTif2vYbkJJVOZVUNg26wODFSwMP0S+hztdTXyGJhMii+5wrZ8kKAD7NK9Z6iOtRJPHoI2Ut4JUL
f4EmNLrQD3QtAvtRYszAHV84kqOJVbVdbGYhb6taQ9/oMx01TcXDIJb4GmDtv943+EzTv6FcPMZR
ZJI1zapSBeLbwUt8GOqAJg8ZcXkkJxkkJOtfcN4xaWsqt93NdB2VCCJjXqSPlQngMWEgmXjTrlhR
MzNa8zSduQxYvXopj+s6iAfHacF0R9RAnDoVWw==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ue3Pn/LhhBvWunGeJW8cV61I5RSRpo9bLOGudZE1S34=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b/Oa6mFDXxzyfyqDPLP9O/5Pof+Uro7D293VrjZkJM4=</DigestValue>
      </Reference>
      <Reference URI="/xl/drawings/vmlDrawing2.vml?ContentType=application/vnd.openxmlformats-officedocument.vmlDrawing">
        <DigestMethod Algorithm="http://www.w3.org/2001/04/xmlenc#sha256"/>
        <DigestValue>EjGhZS/gA+NU7M4SU0Ei3Aj0N5rmKDn1PCsyKJpgnUA=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dzOXDceBcLjxcNUrv7IIxrMKOlwvZJqgXbSNHLNZZVE=</DigestValue>
      </Reference>
      <Reference URI="/xl/media/image2.emf?ContentType=image/x-emf">
        <DigestMethod Algorithm="http://www.w3.org/2001/04/xmlenc#sha256"/>
        <DigestValue>3sXlKmuQMy1c1bqqejVX8oT08K6TATTPhZJnRMmfaYI=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dlOuQkz2OSyDd6kjVnt32pILRHh6Aegh/ckeH2a880Y=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dlOuQkz2OSyDd6kjVnt32pILRHh6Aegh/ckeH2a880Y=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sharedStrings.xml?ContentType=application/vnd.openxmlformats-officedocument.spreadsheetml.sharedStrings+xml">
        <DigestMethod Algorithm="http://www.w3.org/2001/04/xmlenc#sha256"/>
        <DigestValue>x1G/ohIDkZVNEbHenRdQLdW6AICdf2GH6sW67/AM7fA=</DigestValue>
      </Reference>
      <Reference URI="/xl/styles.xml?ContentType=application/vnd.openxmlformats-officedocument.spreadsheetml.styles+xml">
        <DigestMethod Algorithm="http://www.w3.org/2001/04/xmlenc#sha256"/>
        <DigestValue>R0rAvAGz4rU5ZPf6awNFhCgQUL5XBYuFOQ8E5u6esEs=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nVMRSnt76bBGmTAaomDdzO/ltqwUlj6s9AauWjZ3Nks=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EU1KEdwp1xk0qV1Lgs6Mnoi41gFrUuLyeVwPgiDxGSw=</DigestValue>
      </Reference>
      <Reference URI="/xl/worksheets/sheet2.xml?ContentType=application/vnd.openxmlformats-officedocument.spreadsheetml.worksheet+xml">
        <DigestMethod Algorithm="http://www.w3.org/2001/04/xmlenc#sha256"/>
        <DigestValue>b86fePdBlQjBojUksugoCBclDdriC8pOovFE7nd19wY=</DigestValue>
      </Reference>
      <Reference URI="/xl/worksheets/sheet3.xml?ContentType=application/vnd.openxmlformats-officedocument.spreadsheetml.worksheet+xml">
        <DigestMethod Algorithm="http://www.w3.org/2001/04/xmlenc#sha256"/>
        <DigestValue>KVRflpojNrZSpb36pS/7Z/cFrsNxDQpO5bswfwxwGgw=</DigestValue>
      </Reference>
      <Reference URI="/xl/worksheets/sheet4.xml?ContentType=application/vnd.openxmlformats-officedocument.spreadsheetml.worksheet+xml">
        <DigestMethod Algorithm="http://www.w3.org/2001/04/xmlenc#sha256"/>
        <DigestValue>3XroA0LWEcDdIfZFwlnildcP0b93cePfI/oZWqlfzNI=</DigestValue>
      </Reference>
      <Reference URI="/xl/worksheets/sheet5.xml?ContentType=application/vnd.openxmlformats-officedocument.spreadsheetml.worksheet+xml">
        <DigestMethod Algorithm="http://www.w3.org/2001/04/xmlenc#sha256"/>
        <DigestValue>HEoyKmai5CljZi+Jku1Q2a3rGGXNkWKvLXP6VGbh8M4=</DigestValue>
      </Reference>
      <Reference URI="/xl/worksheets/sheet6.xml?ContentType=application/vnd.openxmlformats-officedocument.spreadsheetml.worksheet+xml">
        <DigestMethod Algorithm="http://www.w3.org/2001/04/xmlenc#sha256"/>
        <DigestValue>C4IcQ4FQRcTCuAFtRfbBMeYq+AJtnL+0ZpGzovfKPU4=</DigestValue>
      </Reference>
      <Reference URI="/xl/worksheets/sheet7.xml?ContentType=application/vnd.openxmlformats-officedocument.spreadsheetml.worksheet+xml">
        <DigestMethod Algorithm="http://www.w3.org/2001/04/xmlenc#sha256"/>
        <DigestValue>9UaNY0n6MHPk4cAdA6lKSJxaxEzbNWxIjqw3PEHaBCo=</DigestValue>
      </Reference>
      <Reference URI="/xl/worksheets/sheet8.xml?ContentType=application/vnd.openxmlformats-officedocument.spreadsheetml.worksheet+xml">
        <DigestMethod Algorithm="http://www.w3.org/2001/04/xmlenc#sha256"/>
        <DigestValue>/fOVkWUg9ZQhRWOtlqsN6DqpNOoxeZItgodsJp4sD/U=</DigestValue>
      </Reference>
      <Reference URI="/xl/worksheets/sheet9.xml?ContentType=application/vnd.openxmlformats-officedocument.spreadsheetml.worksheet+xml">
        <DigestMethod Algorithm="http://www.w3.org/2001/04/xmlenc#sha256"/>
        <DigestValue>EuXMV+a2zXsH8PqOE/HL9YKtgfbUJ/8Ao2kbUfs2J8E=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2022-12-28T07:55:23Z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{6877E42C-0C1C-4ABC-A4A6-49CA242A661F}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2022-12-28T07:55:23Z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xMiXAKjKlwDO/FN33GKNd3jIlwBHEwo4AAAAAJDSpwCQ0qcAdq4NcAAAAADg96kJbMiXAAAAAAAAAAAAAAAAAAAAAADwzqcAAAAAAAAAAAAAAAAAAAAAAAAAAAAAAAAAAAAAAAAAAAAAAAAA2A2faAAAAAAYypcA6ftTdwAAlwAAAAAA9ftTd5xyTWj1////AAAAAAAAAAAAAAAAkAEAAPB9TWi0yJcA3a9zdwAAFnaoyJcAAAAAALDIlwAAAAAAAAAAAGG4cncAAAAACQAAAMjJlwDIyZcAAAIAAPz///8BAAAAAAAAAAAAAAAAAAAAAAAAAAAAAADgqKIJ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iCQAAAAAAAAAAAAAAAAAAAAAAAAAAAAAAAAAAAAAAAAAAk+iXAAAAAABAlKkXAAAAAKTolwAAAAAAAAAAAAAAAAAAAAAAAAAAAAAAAAAAAAAAAAAAAGfuZiHfcXZEg5QM7S7QUnRn7mYh33F2RIOUDO0u0FJ0gOpyE/9dAAAAAJcAAACgD1znlwAAICx3gOpyEwAAAACQ6ZcAah8sd1AeLHeQoLEAfR8sd5CgsQBs6ZcAkKCxAGitG3cgQqEJAAAAAAAAAABhuHJ3AAAAAAcAAAD455cA+OeXAAACAAD8////AQAAAAAAAAAAAAAAAAAAAAAAAAAAAAAA4KiiC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UTwNqXAKTclwDO/FN3DQEAAAAAAADLDgqEAAAAACMBAAClAAAAYJ2nAAEAAAAI0IUXAAAAADggdRcAAAAA4MYBAeghdRcAAAAAOCB1F7CSuG4DAAAAuJK4bgEAAACowVgTvGrrbr0ts24atFKjxB+faAhNrgAU3JcA6ftTdwAAlwADAAAA9ftTdwzhlwDg////AAAAAAAAAAAAAAAAkAEAAAAAAAEAAAAAYQByAGkAYQBsAAAAAAAAAAAAAAAAAAAABgAAAAAAAABhuHJ3AAAAAAYAAADE25cAxNuXAAACAAD8////AQAAAAAAAAAAAAAAAAAAAOCoognwxAp2ZHYACAAAAAAlAAAADAAAAAMAAAAYAAAADAAAAAAAAAISAAAADAAAAAEAAAAWAAAADAAAAAgAAABUAAAAVAAAAAoAAAAnAAAAHgAAAEoAAAABAAAAAIDUQbSX1EEKAAAASwAAAAEAAABMAAAABAAAAAkAAAAnAAAAIAAAAEsAAABQAAAAWAD34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YopcAraZUd4sSAADYoZcANg8h/zYP/wAAAAAA/////4sSr///////KCoAAAqvCgD4pGUTAAAAADYP////////KCoAACH/AQCgCRkZAAAAAJw9pXZ5RFJ3Ng8h/yTRjhcBAAAA/////wAAAADYAMkXRKaXAAAAAADYAMkXAACJF4pEUnegCRkZNg8h/wEAAAAk0Y4X2ADJFwAAAAAAAAAANg//AESmlwA2D////////ygqAAAh/wEAoAkZGQAAAACOJFZ3Ng8h/1hMph0KAAAA/////wAAAAAQAAAAAwEAABkgAAAcAAABNg8h/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TgAAAAAfqbJd6PIeqDCQFZ4JTd0Lk/HMVPSGy5uFiE4GypVJ0KnHjN9AAABZgAAAACcz+7S6ffb7fnC0t1haH0hMm8aLXIuT8ggOIwoRKslP58cK08AAAEAAAAAAMHg9P///////////+bm5k9SXjw/SzBRzTFU0y1NwSAyVzFGXwEBAgkUCA8mnM/u69/SvI9jt4tgjIR9FBosDBEjMVTUMlXWMVPRKUSeDxk4AAAAAAAAAADT6ff///////+Tk5MjK0krSbkvUcsuT8YVJFoTIFIrSbgtTcEQHEcVXAAAAJzP7vT6/bTa8kRleixHhy1Nwi5PxiQtTnBwcJKSki81SRwtZAgOI0wAAAAAweD02+35gsLqZ5q6Jz1jNEJyOUZ4qamp+/v7////wdPeVnCJAQECcjoAAACv1/Ho8/ubzu6CwuqMudS3u769vb3////////////L5fZymsABAgMAAAAAAK/X8fz9/uLx+snk9uTy+vz9/v///////////////8vl9nKawAECAy4AAAAAotHvtdryxOL1xOL1tdry0+r32+350+r3tdryxOL1pdPvc5rAAQIDYw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MTIlwCoypcAzvxTd9xijXd4yJcARxMKOAAAAACQ0qcAkNKnAHauDXAAAAAA4PepCWzIlwAAAAAAAAAAAAAAAAAAAAAA8M6nAAAAAAAAAAAAAAAAAAAAAAAAAAAAAAAAAAAAAAAAAAAAAAAAANgNn2gAAAAAGMqXAOn7U3cAAJcAAAAAAPX7U3ecck1o9f///wAAAAAAAAAAAAAAAJABAADwfU1otMiXAN2vc3cAABZ2qMiXAAAAAACwyJcAAAAAAAAAAABhuHJ3AAAAAAkAAADIyZcAyMmXAAACAAD8////AQAAAAAAAAAAAAAAAAAAAAAAAAAAAAAA4KiiCWR2AAgAAAAAJQAAAAwAAAABAAAAGAAAAAwAAAD/AAACEgAAAAwAAAABAAAAHgAAABgAAAAiAAAABAAAAHoAAAARAAAAJQAAAAwAAAABAAAAVAAAALQAAAAjAAAABAAAAHgAAAAQAAAAAQAAAACA1EG0l9RBIwAAAAQAAAARAAAATAAAAAAAAAAAAAAAAAAAAP//////////cAAAAEkAbgB2AGEAbABpAGQAIABzAGkAZwBuAGEAdAB1AHIAZQAvhg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CiCQAAAAAAAAAAAAAAAAAAAAAAAAAAAAAAAAAAAAAAAAAAk+iXAAAAAABAlKkXAAAAAKTolwAAAAAAAAAAAAAAAAAAAAAAAAAAAAAAAAAAAAAAAAAAAGfuZiHfcXZEg5QM7S7QUnRn7mYh33F2RIOUDO0u0FJ0gOpyE/9dAAAAAJcAAACgD1znlwAAICx3gOpyEwAAAACQ6ZcAah8sd1AeLHeQoLEAfR8sd5CgsQBs6ZcAkKCxAGitG3cgQqEJAAAAAAAAAABhuHJ3AAAAAAcAAAD455cA+OeXAAACAAD8////AQAAAAAAAAAAAAAAAAAAAAAAAAAAAAAA4KiiC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UTwNqXAKTclwDO/FN3DQEAAAAAAADLDgqEAAAAACMBAAClAAAAYJ2nAAEAAAAI0IUXAAAAADggdRcAAAAA4MYBAeghdRcAAAAAOCB1F7CSuG4DAAAAuJK4bgEAAACowVgTvGrrbr0ts24atFKjxB+faAhNrgAU3JcA6ftTdwAAlwADAAAA9ftTdwzhlwDg////AAAAAAAAAAAAAAAAkAEAAAAAAAEAAAAAYQByAGkAYQBsAAAAAAAAAAAAAAAAAAAABgAAAAAAAABhuHJ3AAAAAAYAAADE25cAxNuXAAACAAD8////AQAAAAAAAAAAAAAAAAAAAOCoognwxAp2ZHYACAAAAAAlAAAADAAAAAMAAAAYAAAADAAAAAAAAAISAAAADAAAAAEAAAAWAAAADAAAAAgAAABUAAAAVAAAAAoAAAAnAAAAHgAAAEoAAAABAAAAAIDUQbSX1EEKAAAASwAAAAEAAABMAAAABAAAAAkAAAAnAAAAIAAAAEsAAABQAAAAWAABF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YopcAraZUd4sSAADYoZcAKxUhBSsVBQAAAAAAXk7FbosSr///////KCoAAAqvCgD4pGUTAAAAACsVBf//////KCoAACEFAQCgCRkZAAAAAJw9pXZ5RFJ3KxUhBSTRjhcBAAAA/////wAAAACYxMkXRKaXAAAAAACYxMkXAACJF4pEUnegCRkZKxUhBQEAAAAk0Y4XmMTJFwAAAAAAAAAAKxUFAESmlwArFQX//////ygqAAAhBQEAoAkZGQAAAACOJFZ3KxUhBciuzh0RAAAA/////wAAAAAQAAAAAwEAABkgAAAcAAABKxUhB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zn7lkwBktfQy1w8tuT5y206/AEhddVzDc0vToa2y6i8=</DigestValue>
    </Reference>
    <Reference Type="http://www.w3.org/2000/09/xmldsig#Object" URI="#idOfficeObject">
      <DigestMethod Algorithm="http://www.w3.org/2001/04/xmlenc#sha256"/>
      <DigestValue>34m6MF5Dp5Uk9hnr4YZNE4Ps7/T0RCSk0MLl6sKof08=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zLOxq4R0cjGvyo5mCd7OFWu+iLCMH61u4lhXitndYXc=</DigestValue>
    </Reference>
    <Reference Type="http://www.w3.org/2000/09/xmldsig#Object" URI="#idValidSigLnImg">
      <DigestMethod Algorithm="http://www.w3.org/2001/04/xmlenc#sha256"/>
      <DigestValue>+7EYBMD9Vgi6WljGiM21nxHf/TRtJnyFlik78hVgS/w=</DigestValue>
    </Reference>
    <Reference Type="http://www.w3.org/2000/09/xmldsig#Object" URI="#idInvalidSigLnImg">
      <DigestMethod Algorithm="http://www.w3.org/2001/04/xmlenc#sha256"/>
      <DigestValue>rZ+/bAhLR5AUH4QbexmAX4pK5ZdAngbQhbj+zq2BYuk=</DigestValue>
    </Reference>
  </SignedInfo>
  <SignatureValue>RUtauWaDim3O6ICd0B3WYgxjIknDGc1JmAm9v2ojSInoioC4QjqF7ch1zLJsv1Uu1m/cjlgaQNwS
kyWulhDbdHV1wn7ImxWqnUKrbHI3mtLoJRLyk/K3yBl3Z61LLp8EXnNfyxkNwF23swZ0Y+lHyH6v
Gc850tECH/aa7QzzVVIJxFpN15DCOu5+ECf3bohWcdVfFeJ5OaUykRXGZzE06E+LX1Tp0kWvUpJs
0PFflMTiXIcPG1aEA7reikqkRi/QK7XsSgKnAsmeaoAGJUPdVliXD/NDEJzf8L3pvGZaxRL7zO7h
BduzyU7l9yiEZMv4iGQeX6msAXTv1eo90tfUPw==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ue3Pn/LhhBvWunGeJW8cV61I5RSRpo9bLOGudZE1S34=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b/Oa6mFDXxzyfyqDPLP9O/5Pof+Uro7D293VrjZkJM4=</DigestValue>
      </Reference>
      <Reference URI="/xl/drawings/vmlDrawing2.vml?ContentType=application/vnd.openxmlformats-officedocument.vmlDrawing">
        <DigestMethod Algorithm="http://www.w3.org/2001/04/xmlenc#sha256"/>
        <DigestValue>EjGhZS/gA+NU7M4SU0Ei3Aj0N5rmKDn1PCsyKJpgnUA=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dzOXDceBcLjxcNUrv7IIxrMKOlwvZJqgXbSNHLNZZVE=</DigestValue>
      </Reference>
      <Reference URI="/xl/media/image2.emf?ContentType=image/x-emf">
        <DigestMethod Algorithm="http://www.w3.org/2001/04/xmlenc#sha256"/>
        <DigestValue>3sXlKmuQMy1c1bqqejVX8oT08K6TATTPhZJnRMmfaYI=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dlOuQkz2OSyDd6kjVnt32pILRHh6Aegh/ckeH2a880Y=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dlOuQkz2OSyDd6kjVnt32pILRHh6Aegh/ckeH2a880Y=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sharedStrings.xml?ContentType=application/vnd.openxmlformats-officedocument.spreadsheetml.sharedStrings+xml">
        <DigestMethod Algorithm="http://www.w3.org/2001/04/xmlenc#sha256"/>
        <DigestValue>x1G/ohIDkZVNEbHenRdQLdW6AICdf2GH6sW67/AM7fA=</DigestValue>
      </Reference>
      <Reference URI="/xl/styles.xml?ContentType=application/vnd.openxmlformats-officedocument.spreadsheetml.styles+xml">
        <DigestMethod Algorithm="http://www.w3.org/2001/04/xmlenc#sha256"/>
        <DigestValue>R0rAvAGz4rU5ZPf6awNFhCgQUL5XBYuFOQ8E5u6esEs=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nVMRSnt76bBGmTAaomDdzO/ltqwUlj6s9AauWjZ3Nks=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EU1KEdwp1xk0qV1Lgs6Mnoi41gFrUuLyeVwPgiDxGSw=</DigestValue>
      </Reference>
      <Reference URI="/xl/worksheets/sheet2.xml?ContentType=application/vnd.openxmlformats-officedocument.spreadsheetml.worksheet+xml">
        <DigestMethod Algorithm="http://www.w3.org/2001/04/xmlenc#sha256"/>
        <DigestValue>b86fePdBlQjBojUksugoCBclDdriC8pOovFE7nd19wY=</DigestValue>
      </Reference>
      <Reference URI="/xl/worksheets/sheet3.xml?ContentType=application/vnd.openxmlformats-officedocument.spreadsheetml.worksheet+xml">
        <DigestMethod Algorithm="http://www.w3.org/2001/04/xmlenc#sha256"/>
        <DigestValue>KVRflpojNrZSpb36pS/7Z/cFrsNxDQpO5bswfwxwGgw=</DigestValue>
      </Reference>
      <Reference URI="/xl/worksheets/sheet4.xml?ContentType=application/vnd.openxmlformats-officedocument.spreadsheetml.worksheet+xml">
        <DigestMethod Algorithm="http://www.w3.org/2001/04/xmlenc#sha256"/>
        <DigestValue>3XroA0LWEcDdIfZFwlnildcP0b93cePfI/oZWqlfzNI=</DigestValue>
      </Reference>
      <Reference URI="/xl/worksheets/sheet5.xml?ContentType=application/vnd.openxmlformats-officedocument.spreadsheetml.worksheet+xml">
        <DigestMethod Algorithm="http://www.w3.org/2001/04/xmlenc#sha256"/>
        <DigestValue>HEoyKmai5CljZi+Jku1Q2a3rGGXNkWKvLXP6VGbh8M4=</DigestValue>
      </Reference>
      <Reference URI="/xl/worksheets/sheet6.xml?ContentType=application/vnd.openxmlformats-officedocument.spreadsheetml.worksheet+xml">
        <DigestMethod Algorithm="http://www.w3.org/2001/04/xmlenc#sha256"/>
        <DigestValue>C4IcQ4FQRcTCuAFtRfbBMeYq+AJtnL+0ZpGzovfKPU4=</DigestValue>
      </Reference>
      <Reference URI="/xl/worksheets/sheet7.xml?ContentType=application/vnd.openxmlformats-officedocument.spreadsheetml.worksheet+xml">
        <DigestMethod Algorithm="http://www.w3.org/2001/04/xmlenc#sha256"/>
        <DigestValue>9UaNY0n6MHPk4cAdA6lKSJxaxEzbNWxIjqw3PEHaBCo=</DigestValue>
      </Reference>
      <Reference URI="/xl/worksheets/sheet8.xml?ContentType=application/vnd.openxmlformats-officedocument.spreadsheetml.worksheet+xml">
        <DigestMethod Algorithm="http://www.w3.org/2001/04/xmlenc#sha256"/>
        <DigestValue>/fOVkWUg9ZQhRWOtlqsN6DqpNOoxeZItgodsJp4sD/U=</DigestValue>
      </Reference>
      <Reference URI="/xl/worksheets/sheet9.xml?ContentType=application/vnd.openxmlformats-officedocument.spreadsheetml.worksheet+xml">
        <DigestMethod Algorithm="http://www.w3.org/2001/04/xmlenc#sha256"/>
        <DigestValue>EuXMV+a2zXsH8PqOE/HL9YKtgfbUJ/8Ao2kbUfs2J8E=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2022-12-29T05:01:21Z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{D4E92519-DA29-41B0-89F3-B40D083E4AF1}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2022-12-29T05:01:21Z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lMi5AHjKuQHO/FN33GKNd0jIuQA8DwojAAAAAMDU4gHA1OIBdq4NcAAAAAA43EMJPMi5AQAAAAAAAAAAAAAAAAAAAABw1eIBAAAAAAAAAAAAAAAAAAAAAAAAAAAAAAAAAAAAAAAAAAAAAAAADhfOgwAAAADoybkB6ftTdwAAuQEAAAAA9ftTd0rkD4P1////AAAAAAAAAAAAAAAAkAEAAKbrD4OEyLkB3a9zdwAAFnZ4yLkBAAAAAIDIuQEAAAAAAAAAAGG4cncAAAAACQAAAJjJuQGYybkBAAIAAPz///8BAAAAAAAAAAAAAAAAAAAAAAAAAAAAAABIq0E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MhgQXAADiAb0ts26mBo5+MtnOg5h26QEoAgAA0AceAAgCAADQBx4AZAAAANwMuQEIAgAA2H8EF6CeIBOQWvgSAAAAAAAAAAAAAB4AAgAAAAAAAABBAAAAAAAeAHwCHgAAAAAA/AEAACQRHgAAAAAAAADiASARHgAAAIl3oAa5Aa5eiXdQhAQXrl6JdwAAAAAAAAAAOJzjATic4wG0BrkBHy+nbgAA4gEAAAAA/AEAAMQGuQHdLqduAAAAAAcAAAAAAAAAYbhyd/wBAAAHAAAA7Ae5AewHuQEAAgAA/P///wEAAAAAAAAAAAAAAAAAAABIq0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IXkAa5AXQIuQHO/FN31KviAQAAAAAODgo/OwAAAH8AAAAAAAAABQAAAPIAAADwOhwTAAAAADACFBcAAAAA4MYBAYD3ExcAAAAAMAIUF7CSuG4DAAAAuJK4bgEAAAB49iQXvGrrbr0ts26mBo5+MtnOg5h26QHkB7kB6ftTdwAAuQECAAAA9ftTd9wMuQHg////AAAAAAAAAAAAAAAAkAEAAAAAAAEAAAAAYQByAGkAYQBsAAAAAAAAAAAAAAAAAAAABgAAAAAAAABhuHJ3AAAAAAYAAACUB7kBlAe5AQACAAD8////AQAAAAAAAAAAAAAAAAAAAEirQ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IobkBraZUd8sQAADIoLkBhRQhZYUUZQAAAAAA/////8sQFv//////xCYAAAoWCgBImDIXAAAAAIUUZf//////xCYAACFlAQDADWIYAAAAAJw9pXZ5RFJ3hRQhZbzvNBcBAAAA/////wAAAADIUGcXNKW5AQAAAADIUGcXAAALF4pEUnfADWIYhRQhZQEAAAC87zQXyFBnFwAAAAAAAAAAhRRlADSluQGFFGX//////8QmAAAhZQEAwA1iGAAAAACOJFZ3hRQhZciGGRMKAAAA/////wAAAAAQAAAAAwEAAHXJAAAcAAABhRQhZ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g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8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L/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d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xUwAAAAcKDQcKDQcJDQ4WMShFrjFU1TJV1gECBAIDBAECBQoRKyZBowsTMQBtAAAAfqbJd6PIeqDCQFZ4JTd0Lk/HMVPSGy5uFiE4GypVJ0KnHjN9AAABbhEAAACcz+7S6ffb7fnC0t1haH0hMm8aLXIuT8ggOIwoRKslP58cK08AAAEAZAAAAMHg9P///////////+bm5k9SXjw/SzBRzTFU0y1NwSAyVzFGXwEBAgBuCA8mnM/u69/SvI9jt4tgjIR9FBosDBEjMVTUMlXWMVPRKUSeDxk4AAAAAGYAAADT6ff///////+Tk5MjK0krSbkvUcsuT8YVJFoTIFIrSbgtTcEQHEcAYQAAAJzP7vT6/bTa8kRleixHhy1Nwi5PxiQtTnBwcJKSki81SRwtZAgOI/ECAAAAweD02+35gsLqZ5q6Jz1jNEJyOUZ4qamp+/v7////wdPeVnCJAQECUwAAAACv1/Ho8/ubzu6CwuqMudS3u769vb3////////////L5fZymsABAgMACAAAAK/X8fz9/uLx+snk9uTy+vz9/v///////////////8vl9nKawAECA+BAAAAAotHvtdryxOL1xOL1tdry0+r32+350+r3tdryxOL1pdPvc5rAAQIDOg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JTIuQB4yrkBzvxTd9xijXdIyLkAPA8KIwAAAADA1OIBwNTiAXauDXAAAAAAONxDCTzIuQEAAAAAAAAAAAAAAAAAAAAAcNXiAQAAAAAAAAAAAAAAAAAAAAAAAAAAAAAAAAAAAAAAAAAAAAAAAA4XzoMAAAAA6Mm5Aen7U3cAALkBAAAAAPX7U3dK5A+D9f///wAAAAAAAAAAAAAAAJABAACm6w+DhMi5Ad2vc3cAABZ2eMi5AQAAAACAyLkBAAAAAAAAAABhuHJ3AAAAAAkAAACYybkBmMm5AQACAAD8////AQAAAAAAAAAAAAAAAAAAAAAAAAAAAAAASKtB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MhgQXAADiAb0ts26mBo5+MtnOg5h26QEoAgAA0AceAAgCAADQBx4AZAAAANwMuQEIAgAA2H8EF6CeIBOQWvgSAAAAAAAAAAAAAB4AAgAAAAAAAABBAAAAAAAeAHwCHgAAAAAA/AEAACQRHgAAAAAAAADiASARHgAAAIl3oAa5Aa5eiXdQhAQXrl6JdwAAAAAAAAAAOJzjATic4wG0BrkBHy+nbgAA4gEAAAAA/AEAAMQGuQHdLqduAAAAAAcAAAAAAAAAYbhyd/wBAAAHAAAA7Ae5AewHuQEAAgAA/P///wEAAAAAAAAAAAAAAAAAAABIq0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IXkAa5AXQIuQHO/FN31KviAQAAAAAODgo/OwAAAH8AAAAAAAAABQAAAPIAAADwOhwTAAAAADACFBcAAAAA4MYBAYD3ExcAAAAAMAIUF7CSuG4DAAAAuJK4bgEAAAB49iQXvGrrbr0ts26mBo5+MtnOg5h26QHkB7kB6ftTdwAAuQECAAAA9ftTd9wMuQHg////AAAAAAAAAAAAAAAAkAEAAAAAAAEAAAAAYQByAGkAYQBsAAAAAAAAAAAAAAAAAAAABgAAAAAAAABhuHJ3AAAAAAYAAACUB7kBlAe5AQACAAD8////AQAAAAAAAAAAAAAAAAAAAEirQ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IobkBraZUd8sQAADIoLkBmwohGZsKGQAAAAAAXk7FbssQFv//////xCYAAAoWCgBImDIXAAAAAJsKGf//////xCYAACEZAQDADWIYAAAAAJw9pXZ5RFJ3mwohGbzvNBcBAAAA/////wAAAACA1GcXNKW5AQAAAACA1GcXAAALF4pEUnfADWIYmwohGQEAAAC87zQXgNRnFwAAAAAAAAAAmwoZADSluQGbChn//////8QmAAAhGQEAwA1iGAAAAACOJFZ3mwohGQhyGxMRAAAA/////wAAAAAQAAAAAwEAAHXJAAAcAAABmwohG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2022-11-24T06:42:11Z</cp:lastPrinted>
  <dcterms:created xsi:type="dcterms:W3CDTF">1996-10-14T23:33:28Z</dcterms:created>
  <dcterms:modified xsi:type="dcterms:W3CDTF">2022-12-28T07:55:17Z</dcterms:modified>
</cp:coreProperties>
</file>